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X:\02 proyectos\2201_Krsko\05_PZI\05_submission\2024_09_05_popisi brez cen corrected\POPISI BREZ CEN\"/>
    </mc:Choice>
  </mc:AlternateContent>
  <xr:revisionPtr revIDLastSave="0" documentId="13_ncr:1_{D73B8557-66A7-43BB-8C33-18CDDE3BC622}" xr6:coauthVersionLast="47" xr6:coauthVersionMax="47" xr10:uidLastSave="{00000000-0000-0000-0000-000000000000}"/>
  <bookViews>
    <workbookView xWindow="-108" yWindow="-108" windowWidth="30936" windowHeight="16776" xr2:uid="{00000000-000D-0000-FFFF-FFFF00000000}"/>
  </bookViews>
  <sheets>
    <sheet name="4.3.4.3 PR" sheetId="4" r:id="rId1"/>
    <sheet name="Sheet2" sheetId="2" r:id="rId2"/>
    <sheet name="Sheet3" sheetId="3" r:id="rId3"/>
  </sheets>
  <definedNames>
    <definedName name="_xlnm._FilterDatabase" localSheetId="0" hidden="1">'4.3.4.3 PR'!#REF!</definedName>
    <definedName name="_xlnm.Print_Area" localSheetId="0">'4.3.4.3 PR'!$A$1:$G$1177</definedName>
    <definedName name="_xlnm.Print_Titles" localSheetId="0">'4.3.4.3 PR'!$1:$3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72" i="4" l="1"/>
  <c r="G342" i="4"/>
  <c r="G1073" i="4"/>
  <c r="G1072" i="4"/>
  <c r="G642" i="4" l="1"/>
  <c r="G792" i="4"/>
  <c r="G1171" i="4"/>
  <c r="G1170" i="4"/>
  <c r="G1169" i="4"/>
  <c r="G1168" i="4"/>
  <c r="G1167" i="4"/>
  <c r="G1166" i="4"/>
  <c r="G1165" i="4"/>
  <c r="G1164" i="4"/>
  <c r="G1163" i="4"/>
  <c r="G1162" i="4"/>
  <c r="G1161" i="4"/>
  <c r="G1160" i="4"/>
  <c r="G1159" i="4"/>
  <c r="G1158" i="4"/>
  <c r="G1157" i="4"/>
  <c r="G1156" i="4"/>
  <c r="G1155" i="4"/>
  <c r="G1154" i="4"/>
  <c r="G1153" i="4"/>
  <c r="G1152" i="4"/>
  <c r="G1151" i="4"/>
  <c r="G1150" i="4"/>
  <c r="G1149" i="4"/>
  <c r="G1148" i="4"/>
  <c r="G1147" i="4"/>
  <c r="G1146" i="4"/>
  <c r="G1145" i="4"/>
  <c r="G1144" i="4"/>
  <c r="G1143" i="4"/>
  <c r="G1142" i="4"/>
  <c r="G1141" i="4"/>
  <c r="G1140" i="4"/>
  <c r="G1139" i="4"/>
  <c r="G1138" i="4"/>
  <c r="G1137" i="4"/>
  <c r="G1136" i="4"/>
  <c r="G1135" i="4"/>
  <c r="G1134" i="4"/>
  <c r="G1133" i="4"/>
  <c r="G1132" i="4"/>
  <c r="G1131" i="4"/>
  <c r="G1130" i="4"/>
  <c r="G1129" i="4"/>
  <c r="G1128" i="4"/>
  <c r="G1127" i="4"/>
  <c r="G1126" i="4"/>
  <c r="G1125" i="4"/>
  <c r="G1124" i="4"/>
  <c r="G1123" i="4"/>
  <c r="G1122" i="4"/>
  <c r="G1121" i="4"/>
  <c r="G1120" i="4"/>
  <c r="G1119" i="4"/>
  <c r="G1118" i="4"/>
  <c r="G1117" i="4"/>
  <c r="G1116" i="4"/>
  <c r="G1115" i="4"/>
  <c r="G1114" i="4"/>
  <c r="G1113" i="4"/>
  <c r="G1112" i="4"/>
  <c r="G1111" i="4"/>
  <c r="G1110" i="4"/>
  <c r="G1109" i="4"/>
  <c r="G1108" i="4"/>
  <c r="G1107" i="4"/>
  <c r="G1106" i="4"/>
  <c r="G1105" i="4"/>
  <c r="G1104" i="4"/>
  <c r="G1103" i="4"/>
  <c r="G1102" i="4"/>
  <c r="G1101" i="4"/>
  <c r="G1100" i="4"/>
  <c r="G1099" i="4"/>
  <c r="G1098" i="4"/>
  <c r="G1097" i="4"/>
  <c r="G1096" i="4"/>
  <c r="G1095" i="4"/>
  <c r="G1094" i="4"/>
  <c r="G1093" i="4"/>
  <c r="G1092" i="4"/>
  <c r="G1091" i="4"/>
  <c r="G1090" i="4"/>
  <c r="G1089" i="4"/>
  <c r="G1088" i="4"/>
  <c r="G1087" i="4"/>
  <c r="G1086" i="4"/>
  <c r="G1085" i="4"/>
  <c r="G1084" i="4"/>
  <c r="G1083" i="4"/>
  <c r="G1082" i="4"/>
  <c r="G1081" i="4"/>
  <c r="G1080" i="4"/>
  <c r="G1079" i="4"/>
  <c r="G1078" i="4"/>
  <c r="G1077" i="4"/>
  <c r="G1076" i="4"/>
  <c r="G1075" i="4"/>
  <c r="G1074" i="4"/>
  <c r="G1071" i="4"/>
  <c r="G1070" i="4"/>
  <c r="G1069" i="4"/>
  <c r="G1068" i="4"/>
  <c r="G1067" i="4"/>
  <c r="G1066" i="4"/>
  <c r="G1065" i="4"/>
  <c r="G1064" i="4"/>
  <c r="G1063" i="4"/>
  <c r="G1062" i="4"/>
  <c r="G1061" i="4"/>
  <c r="G1060" i="4"/>
  <c r="G1059" i="4"/>
  <c r="G1058" i="4"/>
  <c r="G1057" i="4"/>
  <c r="G1056" i="4"/>
  <c r="G1055" i="4"/>
  <c r="G1054" i="4"/>
  <c r="G1053" i="4"/>
  <c r="G1052" i="4"/>
  <c r="G1051" i="4"/>
  <c r="G1050" i="4"/>
  <c r="G1049" i="4"/>
  <c r="G1048" i="4"/>
  <c r="G1047" i="4"/>
  <c r="G1046" i="4"/>
  <c r="G1045" i="4"/>
  <c r="G1044" i="4"/>
  <c r="G1043" i="4"/>
  <c r="G1042" i="4"/>
  <c r="G1041" i="4"/>
  <c r="G1040" i="4"/>
  <c r="G1039" i="4"/>
  <c r="G1038" i="4"/>
  <c r="G1037" i="4"/>
  <c r="G1036" i="4"/>
  <c r="G1035" i="4"/>
  <c r="G1034" i="4"/>
  <c r="G1033" i="4"/>
  <c r="G1032" i="4"/>
  <c r="G1031" i="4"/>
  <c r="G1030" i="4"/>
  <c r="G1029" i="4"/>
  <c r="G1028" i="4"/>
  <c r="G1027" i="4"/>
  <c r="G1026" i="4"/>
  <c r="G1025" i="4"/>
  <c r="G1024" i="4"/>
  <c r="G1023" i="4"/>
  <c r="G1022" i="4"/>
  <c r="G1021" i="4"/>
  <c r="G1020" i="4"/>
  <c r="G1019" i="4"/>
  <c r="G1018" i="4"/>
  <c r="G1017" i="4"/>
  <c r="G1016" i="4"/>
  <c r="G1015" i="4"/>
  <c r="G1014" i="4"/>
  <c r="G1013" i="4"/>
  <c r="G1012" i="4"/>
  <c r="G1011" i="4"/>
  <c r="G1010" i="4"/>
  <c r="G1009" i="4"/>
  <c r="G1008" i="4"/>
  <c r="G1007" i="4"/>
  <c r="G1006" i="4"/>
  <c r="G1005" i="4"/>
  <c r="G1004" i="4"/>
  <c r="G1003" i="4"/>
  <c r="G1002" i="4"/>
  <c r="G1001" i="4"/>
  <c r="G1000" i="4"/>
  <c r="G999" i="4"/>
  <c r="G998" i="4"/>
  <c r="G997" i="4"/>
  <c r="G996" i="4"/>
  <c r="G995" i="4"/>
  <c r="G994" i="4"/>
  <c r="G993" i="4"/>
  <c r="G992" i="4"/>
  <c r="G991" i="4"/>
  <c r="G990" i="4"/>
  <c r="G989" i="4"/>
  <c r="G988" i="4"/>
  <c r="G987" i="4"/>
  <c r="G986" i="4"/>
  <c r="G985" i="4"/>
  <c r="G984" i="4"/>
  <c r="G983" i="4"/>
  <c r="G982" i="4"/>
  <c r="G981" i="4"/>
  <c r="G980" i="4"/>
  <c r="G979" i="4"/>
  <c r="G978" i="4"/>
  <c r="G977" i="4"/>
  <c r="G976" i="4"/>
  <c r="G975" i="4"/>
  <c r="G974" i="4"/>
  <c r="G973" i="4"/>
  <c r="G972" i="4"/>
  <c r="G971" i="4"/>
  <c r="G970" i="4"/>
  <c r="G969" i="4"/>
  <c r="G968" i="4"/>
  <c r="G967" i="4"/>
  <c r="G966" i="4"/>
  <c r="G965" i="4"/>
  <c r="G964" i="4"/>
  <c r="G963" i="4"/>
  <c r="G962" i="4"/>
  <c r="G961" i="4"/>
  <c r="G960" i="4"/>
  <c r="G959" i="4"/>
  <c r="G958" i="4"/>
  <c r="G957" i="4"/>
  <c r="G956" i="4"/>
  <c r="G955" i="4"/>
  <c r="G954" i="4"/>
  <c r="G953" i="4"/>
  <c r="G952" i="4"/>
  <c r="G951" i="4"/>
  <c r="G950" i="4"/>
  <c r="G949" i="4"/>
  <c r="G948" i="4"/>
  <c r="G947" i="4"/>
  <c r="G946" i="4"/>
  <c r="G942" i="4"/>
  <c r="G1175" i="4" l="1"/>
  <c r="G1176" i="4"/>
  <c r="G492" i="4"/>
  <c r="G945" i="4"/>
  <c r="G944" i="4"/>
  <c r="G943" i="4"/>
  <c r="G375"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225" i="4"/>
  <c r="G224" i="4"/>
  <c r="G223" i="4"/>
  <c r="G222" i="4"/>
  <c r="G221" i="4"/>
  <c r="G220" i="4"/>
  <c r="G219" i="4"/>
  <c r="G218" i="4"/>
  <c r="G217" i="4"/>
  <c r="G216" i="4"/>
  <c r="G215" i="4"/>
  <c r="G214" i="4"/>
  <c r="G213" i="4"/>
  <c r="G212" i="4"/>
  <c r="G211" i="4"/>
  <c r="G210" i="4"/>
  <c r="G209" i="4"/>
  <c r="G208" i="4"/>
  <c r="G207" i="4"/>
  <c r="G206" i="4"/>
  <c r="G525" i="4"/>
  <c r="G524" i="4"/>
  <c r="G523" i="4"/>
  <c r="G522" i="4"/>
  <c r="G521" i="4"/>
  <c r="G520" i="4"/>
  <c r="G519" i="4"/>
  <c r="G518" i="4"/>
  <c r="G517" i="4"/>
  <c r="G516" i="4"/>
  <c r="G515" i="4"/>
  <c r="G514" i="4"/>
  <c r="G513" i="4"/>
  <c r="G512" i="4"/>
  <c r="G511" i="4"/>
  <c r="G510" i="4"/>
  <c r="G509" i="4"/>
  <c r="G508" i="4"/>
  <c r="G507" i="4"/>
  <c r="G506" i="4"/>
  <c r="G505" i="4"/>
  <c r="G504" i="4"/>
  <c r="G503" i="4"/>
  <c r="G502" i="4"/>
  <c r="G501" i="4"/>
  <c r="G500" i="4"/>
  <c r="G499" i="4"/>
  <c r="G498" i="4"/>
  <c r="G497" i="4"/>
  <c r="G496" i="4"/>
  <c r="G495" i="4"/>
  <c r="G494" i="4"/>
  <c r="G493" i="4"/>
  <c r="G675" i="4"/>
  <c r="G674" i="4"/>
  <c r="G673" i="4"/>
  <c r="G672" i="4"/>
  <c r="G671" i="4"/>
  <c r="G670" i="4"/>
  <c r="G669" i="4"/>
  <c r="G668" i="4"/>
  <c r="G667" i="4"/>
  <c r="G666" i="4"/>
  <c r="G665" i="4"/>
  <c r="G664" i="4"/>
  <c r="G663" i="4"/>
  <c r="G662" i="4"/>
  <c r="G661" i="4"/>
  <c r="G660" i="4"/>
  <c r="G659" i="4"/>
  <c r="G658" i="4"/>
  <c r="G657" i="4"/>
  <c r="G656" i="4"/>
  <c r="G655" i="4"/>
  <c r="G654" i="4"/>
  <c r="G653" i="4"/>
  <c r="G652" i="4"/>
  <c r="G651" i="4"/>
  <c r="G650" i="4"/>
  <c r="G649" i="4"/>
  <c r="G648" i="4"/>
  <c r="G647" i="4"/>
  <c r="G646" i="4"/>
  <c r="G645" i="4"/>
  <c r="G644" i="4"/>
  <c r="G643" i="4"/>
  <c r="G825" i="4"/>
  <c r="G824" i="4"/>
  <c r="G823" i="4"/>
  <c r="G822" i="4"/>
  <c r="G821" i="4"/>
  <c r="G820" i="4"/>
  <c r="G819" i="4"/>
  <c r="G818" i="4"/>
  <c r="G817" i="4"/>
  <c r="G816" i="4"/>
  <c r="G815" i="4"/>
  <c r="G814" i="4"/>
  <c r="G813" i="4"/>
  <c r="G812" i="4"/>
  <c r="G811" i="4"/>
  <c r="G810" i="4"/>
  <c r="G809" i="4"/>
  <c r="G808" i="4"/>
  <c r="G807" i="4"/>
  <c r="G806" i="4"/>
  <c r="G805" i="4"/>
  <c r="G804" i="4"/>
  <c r="G803" i="4"/>
  <c r="G802" i="4"/>
  <c r="G801" i="4"/>
  <c r="G800" i="4"/>
  <c r="G799" i="4"/>
  <c r="G798" i="4"/>
  <c r="G797" i="4"/>
  <c r="G796" i="4"/>
  <c r="G795" i="4"/>
  <c r="G794" i="4"/>
  <c r="G793" i="4"/>
  <c r="G205" i="4"/>
  <c r="G204" i="4"/>
  <c r="G203" i="4"/>
  <c r="G202" i="4"/>
  <c r="G201" i="4"/>
  <c r="G200" i="4"/>
  <c r="G199" i="4"/>
  <c r="G198" i="4"/>
  <c r="G197" i="4"/>
  <c r="G196" i="4"/>
  <c r="G195" i="4"/>
  <c r="G194" i="4"/>
  <c r="G193" i="4"/>
  <c r="G192" i="4"/>
  <c r="G49" i="4"/>
  <c r="G48" i="4"/>
  <c r="G47" i="4"/>
  <c r="G46" i="4"/>
  <c r="G45" i="4"/>
  <c r="G44" i="4"/>
  <c r="G43" i="4"/>
  <c r="G42" i="4"/>
  <c r="G41" i="4"/>
  <c r="G40" i="4"/>
  <c r="G39" i="4"/>
  <c r="G38" i="4"/>
  <c r="G37" i="4"/>
  <c r="G36" i="4"/>
  <c r="G35" i="4"/>
  <c r="G34" i="4"/>
  <c r="G33" i="4"/>
  <c r="G32" i="4"/>
  <c r="G31" i="4"/>
  <c r="G30" i="4"/>
  <c r="G29" i="4"/>
  <c r="G28" i="4"/>
  <c r="G27" i="4"/>
  <c r="G26" i="4"/>
  <c r="G25" i="4"/>
  <c r="G24" i="4"/>
  <c r="G1174" i="4" l="1"/>
  <c r="G1173" i="4"/>
  <c r="B1173" i="4"/>
</calcChain>
</file>

<file path=xl/sharedStrings.xml><?xml version="1.0" encoding="utf-8"?>
<sst xmlns="http://schemas.openxmlformats.org/spreadsheetml/2006/main" count="1831" uniqueCount="488">
  <si>
    <t>FAZA</t>
  </si>
  <si>
    <t>Faza I</t>
  </si>
  <si>
    <t>Faza IIA</t>
  </si>
  <si>
    <t>Faza IIB</t>
  </si>
  <si>
    <t>Column1</t>
  </si>
  <si>
    <t>Št.</t>
  </si>
  <si>
    <t>kpl</t>
  </si>
  <si>
    <t xml:space="preserve">                                                                                                                                                                                  POSTAVKA</t>
  </si>
  <si>
    <t>ENOTA</t>
  </si>
  <si>
    <t>KOLIČINA</t>
  </si>
  <si>
    <t>CENA</t>
  </si>
  <si>
    <t>ZNESEK</t>
  </si>
  <si>
    <t>SPLOŠNO:</t>
  </si>
  <si>
    <t xml:space="preserve">V ceno po enoti mere je zajeta dobava in montaža materiala ter opreme </t>
  </si>
  <si>
    <t xml:space="preserve">s pom. deli in drobnim materialom (rezanje, sestavljanje, vijačenje,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</si>
  <si>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</si>
  <si>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</si>
  <si>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</si>
  <si>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preizkusa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</si>
  <si>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</si>
  <si>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</si>
  <si>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</si>
  <si>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</si>
  <si>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4.3.4 POPIS MATERIALA IN DEL - STROJNE INSTALACIJE IN STROJNA OPREMA</t>
  </si>
  <si>
    <t>kg</t>
  </si>
  <si>
    <t>kos</t>
  </si>
  <si>
    <t>DN15</t>
  </si>
  <si>
    <t>Vse preboje preko požarnih ločitev se požarno zatesni z enako požarno odpornostjo kot element, ki ga prehajajo. Požarne zatesnitve se izvede skladno z navodili proizvajalca. Prehodi oz. preboji skozi požarne ločitve bodo izvedeni skladno s smernico SZPV 408.</t>
  </si>
  <si>
    <t>4.3.4.3 PREZRAČEVANJE</t>
  </si>
  <si>
    <t>OPOMBA: 
Za večje naprave oziroma tiste, težje od 50 kg je potrebno zagotoviti pričvrstitev oz. omejilnike, ki ne dovoljujejo premikanja in posledično poškodovanja ob morebitnem tresenju tal.</t>
  </si>
  <si>
    <t xml:space="preserve">Za večje razvode cevi (≥DN 65), katerih dolžina obešal presega dolžino 0,3 m od gornjega roba cevi je potrebno vgraditi prečno učvrstitev, ki onemogoča njihovo pomikanje ob morebitnem tresenju tal. </t>
  </si>
  <si>
    <t xml:space="preserve">Izvedbene detajle (podpiranje in obešanje cevovodov, tesnjenje prehodov instalacij in podobno, kar je specificirano v popisu del in materiala) izdeluje izvajalec del. Izvedbene detajle prilagodi svoji tehnologiji dela in mora zanje izdelati delavniške risbe. </t>
  </si>
  <si>
    <t>Vsi vidni elementi (pokrovi revizij, difuzorji, rešetke, prezračevalni elementi, kopalniški ventilatorji itd.) se barvajo v intenzivni barvi po izboru projektanta arhitekture.</t>
  </si>
  <si>
    <t xml:space="preserve">OPOMBA KLIMATI: </t>
  </si>
  <si>
    <t>Pri zamenjavi dobavitelja ali tipa klimata je potrebno posebno pozornost nameniti dimenzijam naprave glede na razpoložljiv prostor namestitve.</t>
  </si>
  <si>
    <t>Vsi klimati naj imajo možnost priključive na CNS v protokolu ETHERNET ali Modbus. Za vse klimate je potrebno predvideti potrebne pretvornike signalov, če uporabljajo drugi komunikacijski protokol.</t>
  </si>
  <si>
    <t>Vsi klimati se dobavijo vključno s podstavkom za namestitev, jadrovinastim nastavkom za priključitev na kanalske razvode, priključki na ogrevalno in hladilno instalacijo, instalacijo odtoka kondenza, tovarniško elektrokrmilno omaro, tipali, senzorji, pogoni žaluzij, internim napajalnim in signalnim kabelskim razvodom, veznim, pritrdilnim, nosilnim, tesnilnim in izolativnim materialom.</t>
  </si>
  <si>
    <t xml:space="preserve">Prvi zagon s pregledom doseganja projektiranih parametrov opravi pooblaščeni serviser ali monter dobavitelja opreme - vključeno v dobavi klimatske naprave. </t>
  </si>
  <si>
    <t>VSI ELEMENTI POTREBNI ZA IZVEDBO PRVEGA ZAGONA Z DOSEGANJEM PROJEKTIRANIH PARAMETROV MORAJO BITI UPOŠTEVANI V CENI KLIMATA !</t>
  </si>
  <si>
    <t>Elektro krmilna omara z vso močnostno in varovalno opremo ter krmilnikom za upravljanje in reguliranje delovanja je sestavni del klimata in mora biti všteta v skupno ceno naprave!</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</si>
  <si>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</si>
  <si>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Vsi klimati se na odtoku kondenza opremijo s protismradno zaporo, da se lahko kondenz vodi v fekalno kanalizacijo - vključno s PP cevjo vodeno do sifona v strojnici.</t>
  </si>
  <si>
    <t>Klimati (razen bazenskih) morajo izpolnjevati zahteve po smernici ErP 2018</t>
  </si>
  <si>
    <t>največja zvočna moč naprav:</t>
  </si>
  <si>
    <t>skozi ohišje v okolico: 75 dB</t>
  </si>
  <si>
    <t>dovodni priključek na klimatu: 70 dB</t>
  </si>
  <si>
    <t>odvodni priključek na klimatu: 70 dB</t>
  </si>
  <si>
    <t>izpušni priključek na klimatu: 88 dB</t>
  </si>
  <si>
    <t>zajemni priključek na klimatu: 88 dB</t>
  </si>
  <si>
    <t>KLIMATI:</t>
  </si>
  <si>
    <t>za območje bazenskega prostora z velikim in manjšim bazenom, notranja izvedba. Napravo sestavljajo sledeči elementi:</t>
  </si>
  <si>
    <t>Ohišje - notranja izvedba</t>
  </si>
  <si>
    <t>Ohišje naprave za postavitev v prostor iz valjanih jeklenih pocinkanih profilov in dvostenskih pokrovov iz obojestransko epoksi zaščitene jeklene pločevine, z vmesno toplotno izolacijo debeline   mm. Stopnja korozijske zaščite III.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Lovilna korita z odtočnimi priključki in sifoni. Na napravi so odjemna mesta s priključki za zajem podatkov o statičnem tlaku po posameznih komorah, kot ventilator, filtri, rekuperator, za merjenje tlačne razlike. Barva ohišja RAL 2004.
Kanalski priključki z pritrjenimi okvirji 30mm. Posamezne transportne enote se med seboj togo spojijo na objektu. Naprava izdelana v skladu z VDI 3803, EN 13053, EN 16798-3, EN 1886 in VDI 6022 - standard za ocenitev in lastnosti klimatskih naprav, sestavnih delov in sekcij.
EN 1886 - mehanske lastnosti klimatskih naprav (tipsko predvideno: mehanska trdnost ohišja – razred D1, zračna tesnost ohišja – razred L1, zračna tesnost filtrov - razred F9, toplotna prevodnost – razred T2, toplotni mostovi – razred TB1).
SIST prEN 13779 - Zahtevane lastnosti za prezračevalne naprave in klima sisteme, razred požarne odpornosti toplotne izolacije A1 po EN 13501-1.</t>
  </si>
  <si>
    <t>Računska stanja zraka za določitev elementov:</t>
  </si>
  <si>
    <t>zunanji zrak  pozimi:                  T= -13,0 °C, φ= 90 %</t>
  </si>
  <si>
    <t>zunanji zrak  po VDI 2089 :         T= 15,0 °C, φ= 85 %</t>
  </si>
  <si>
    <t>vtočni zrak  pozimi:                    T= 34,2 °C, φ= 27 %</t>
  </si>
  <si>
    <t>vtočni zrak  po VD I2089 :           T= 33,3 °C, φ= 28 %</t>
  </si>
  <si>
    <t>odtočni zrak  pozimi:                  T= 30,0 °C, φ= 54 %</t>
  </si>
  <si>
    <t>odtočni zrak  po VDI 2089 :         T= 30,0 °C, φ= 54 %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</si>
  <si>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</si>
  <si>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</si>
  <si>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za primešavanje odtočnega in zunanjega zraka. Žaluzijam je prigrajen elektromotorni pogon, gnane so preko zobniškega prenosa iz ABS materiala. Žaluzije so zrakotesne izvedbe.</t>
  </si>
  <si>
    <t>Žaluzije by-pass za odtaljevanje rekuperatorja. Žaluzijam je prigrajen elektromotorni pogon, gnane so preko zobniškega prenosa iz ABS materiala. Žaluzije so zrakotesne izvedbe.</t>
  </si>
  <si>
    <t>Žaluzije by-pass rekuperatorja, z dodatnim priključkom zavrženega zraka. Žaluzijam je prigrajen elektromotorni pogon, gnane so preko zobniškega prenosa iz ABS materiala. Žaluzije so zrakotesne izvedbe.</t>
  </si>
  <si>
    <t>Filtri zraka</t>
  </si>
  <si>
    <t>Komplet zračnih filtrov za filtracijo zunanjega, vtočnega in odtočnega zraka, za vgradnjo pri kvaliteti zunanjega zraka ODA2 po DIN EN 13779. Filtracija v skladu z zahtevami VDI 6022 in ISO 16890.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
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V napravi so predvideni sledeči filtri zraka:</t>
  </si>
  <si>
    <t>Filter zunanjega zraka, (ZUZ), Vrečasti filter 300 mm M5</t>
  </si>
  <si>
    <t>Filter vtočnega zraka, (VTZ), Kasetni filter 97 mm F7</t>
  </si>
  <si>
    <t>Filter odtočnega zraka, (ODZ), Vrečasti filter 300 mm M5</t>
  </si>
  <si>
    <t>Ventilator vtočnega zraka</t>
  </si>
  <si>
    <t>Ventilatorski sklop "Effi Vent", izveden kot ventilatorska stena, glede na kapaciteto naprave opremljen z 1,2,3 ali 4 vzporedno nameščenimi ventilatorji, zajema: 
Visokoučinkovito radialno ventilatorsko kolo, z nazaj zakrivljenimi lopaticami, pritrjeno na gredi elektromotorja, uravnoteženo po DIN ISO 1940  razred G6,3 , na nosilni konstrukciji.
GreenTech EC elektromotor z zunanjim rotorjem, močnostno optimiran, vključno elektronski komutator za regulacijo št.vrtljajev. Učinek elektromotorja v razredu učinkovitosti IE4
Vstopna šoba zraka, z merilnimi mesti za statični tlak, vgrajenimi senzorji tlaka in prenosom podatkov (statični tlak) v krmilnik, z izračunom dejanskega volumskega in masnega pretoka zraka.
Avtomatska prilagoditev potrebnega števila vrtljajev ventilatorja glede na zahtevano količino zraka.
Nastavitev željene količine pretoka zraka na ekranu krmilnika (m3/h)
Meritev dejanske količine pretoka zraka in prikaz na ekranu (m3/h)
Mehek zagon elektromotorja ventilatorja. Zaščita pred kratkim stikom. Zaznava ispada posamezne faze, zaznava padca napetosti.</t>
  </si>
  <si>
    <t>zimski režim</t>
  </si>
  <si>
    <t>režim po VDI 2089</t>
  </si>
  <si>
    <t>Volumski pretok zraka</t>
  </si>
  <si>
    <t>m3/h</t>
  </si>
  <si>
    <t>Masni pretok zraka</t>
  </si>
  <si>
    <t>kg/h</t>
  </si>
  <si>
    <t>Zunanji padec tlaka v kanalih</t>
  </si>
  <si>
    <t>Pa</t>
  </si>
  <si>
    <t>Skupni tlačni padec</t>
  </si>
  <si>
    <t>Delovna moč elektromotorja, pri srednje zamazanem filtru</t>
  </si>
  <si>
    <t>3 x 3,9</t>
  </si>
  <si>
    <t>3 x 4,47</t>
  </si>
  <si>
    <t>kW</t>
  </si>
  <si>
    <t>Nazivna moč elektromotorja</t>
  </si>
  <si>
    <t>3 x 5,25</t>
  </si>
  <si>
    <t>Specifična moč ventilatorja  (SFP po DIN EN 13779)</t>
  </si>
  <si>
    <t>Ws/m3</t>
  </si>
  <si>
    <t>Kategorija SFP po DIN EN 13779</t>
  </si>
  <si>
    <t>Ventilator odtočnega zraka</t>
  </si>
  <si>
    <t>opis enak kot za ventilator vtočnega zraka</t>
  </si>
  <si>
    <t>2 x 4,2</t>
  </si>
  <si>
    <t>2 x 4,96</t>
  </si>
  <si>
    <t>2 x 5</t>
  </si>
  <si>
    <t>Enota za vračanje energije, rekuperator, asimetrični, ploščni</t>
  </si>
  <si>
    <t>Asimetrični ploščni rekuperator, učinkovit po celotni širini naprave, izdelan iz polipropilena. Rekuperator je odporen na kisline, luge in staranje ter omogoča čiščenje v skladu z VDI 6022. Polypropylen kot gradbeni material ustreza klasi  B2 po DIN 4102-1:1998.</t>
  </si>
  <si>
    <t>Podatki za rekuperator</t>
  </si>
  <si>
    <t>Volumski pretok zunanjega zraka</t>
  </si>
  <si>
    <t>Volumski pretok zavrženega zraka</t>
  </si>
  <si>
    <t>Stopnja vračanja senzibilne toplote (pri enakih nazivnih masnih pretokih)</t>
  </si>
  <si>
    <t>%</t>
  </si>
  <si>
    <t>moč vračanja energije</t>
  </si>
  <si>
    <t>Temp. zunanjega zraka vstop</t>
  </si>
  <si>
    <t>°C</t>
  </si>
  <si>
    <t>Temp. zunanjega zraka izstop</t>
  </si>
  <si>
    <t>Temp. odtočnega zraka vstop</t>
  </si>
  <si>
    <t>Padec tlaka skozi rekuperator (pri izbranih pretokih) ZUZ-VTZ / ODZ-ZAZ</t>
  </si>
  <si>
    <t>21 / 58</t>
  </si>
  <si>
    <t>101 / 145</t>
  </si>
  <si>
    <t>Vodni grelnik zraka</t>
  </si>
  <si>
    <t xml:space="preserve">Vodni grelnik zraka izdelan skladno z zahtevami VDI 6022 iz Cu cevi z natisnjenimi Al lamelami, razmik med lamelami 2,1 mm, zbiralna cev jeklena, izvlačljiv. V dobavi tudi priključne cevi za zunanji razvod energenta. </t>
  </si>
  <si>
    <t>Grelna moč</t>
  </si>
  <si>
    <t>Temp. zraka vstop</t>
  </si>
  <si>
    <t>Temp. zraka izstop</t>
  </si>
  <si>
    <t>Temp. grelnega medija projektna</t>
  </si>
  <si>
    <t>45,0/40,0</t>
  </si>
  <si>
    <t>Pretok grelnega medija  (medij je voda), projektni</t>
  </si>
  <si>
    <t>Temp. grelnega medija realna</t>
  </si>
  <si>
    <t>38,7/33,3</t>
  </si>
  <si>
    <t>Pretok grelnega medija  (medij je voda), realni</t>
  </si>
  <si>
    <t>Padec tlaka grelnega medija na grelniku</t>
  </si>
  <si>
    <t>kPa</t>
  </si>
  <si>
    <t>Temp. grelnega medija na razdelilniku, realna</t>
  </si>
  <si>
    <t>45,0/33,3</t>
  </si>
  <si>
    <t>Pretok grelnega medija  (medij je voda) na razdelilniku, realni</t>
  </si>
  <si>
    <t>Priključek predtok/povratek</t>
  </si>
  <si>
    <t>DN50</t>
  </si>
  <si>
    <t>Regulacijski ventil grelnika</t>
  </si>
  <si>
    <t>Regulacijski ventil grelnika, tropotni, kot ventil z primešalno funkcijo, za primešalno regulacijo, navojni ali prirobnični, prigrajen zvezno voden elektromotorni pogon, napajalna napetost 24V, pogon prirejen za C-Bus tehniko, s stalnim nadzorom položaja ventila, montaža v regulacijski krog na gradbišču.</t>
  </si>
  <si>
    <t>Karakteristična vrednost Kvs</t>
  </si>
  <si>
    <t>Pretok grelnega medija skozi ventil (medij je voda)</t>
  </si>
  <si>
    <t>Tlačni padec v ventilu</t>
  </si>
  <si>
    <t>Regulacija</t>
  </si>
  <si>
    <t>primešalna</t>
  </si>
  <si>
    <t>Priključek ventila</t>
  </si>
  <si>
    <t>Toplotna črpalka</t>
  </si>
  <si>
    <t>Toplotna črpalka za razvlaževanje in vračanje toplote, optimalno nastavljena za delovno področje. Sistem sestavljajo sledeči elementi:
Kompresor hladilnega sredstva, vgrajen na dušilnikih vibracij.
Izparilnik izdelan iz Cu cevi z natisnjenimi Al lamelami, z izločevalnikom kapljic in koritom kondenzata z odtočnim sifonom.
Zračno hlajen kondenzator izdelan iz Cu cevi z natisnjenimi Al lamelami
Cevne povezave hladilnega sklopa, sušilec hladilnega sredstva, elektronski ekspanzijski ventil, vse potrebne armature, regulacijski in zaščitni elementi, stikalo visokega in nizkega tlaka, nadzorno steklo z indikatorjem vlažnosti. Sistem pri dobavi napolnjen s hladilnim sredstvom in pripravljen za pogon.
Izvedba toplotne črpalke ustreza pravilom DIN EN 378 in evropski direktivi o tlačni opremi PED 2014/68/EU .</t>
  </si>
  <si>
    <t>Učinek razvlaževanja z obtočnim zrakom</t>
  </si>
  <si>
    <t>Delovna el.moč kompresorja max.</t>
  </si>
  <si>
    <t>Kondenzator za ogrevanje bazenske vode</t>
  </si>
  <si>
    <t>Vodno hlajen kondenzator, kot ploščni toplotni menjalnik, spojen v freonski sistem hladilnega kroga, za prenos kondenzacijske toplote na bazensko vodo, s priključki.</t>
  </si>
  <si>
    <t>Temp. vode vstop ( standardno )</t>
  </si>
  <si>
    <t>Dvig temp.bazenske vode</t>
  </si>
  <si>
    <t>Pretok vode</t>
  </si>
  <si>
    <t>Padec tlaka vode</t>
  </si>
  <si>
    <t>Zračni kondenzator</t>
  </si>
  <si>
    <t>1-redni zračni kondenzator iz aluminijeve zlitine za najnižje izgube tlaka na strani zraka. Delovni tlak do 45 barov, optimiziran za uporaba R410a. Zasnova kondenzatorja zagotavlja tudi najnižje kondenzacijske tlake na vseh delovnih točkah.</t>
  </si>
  <si>
    <t>Padec tlaka zraka</t>
  </si>
  <si>
    <t>Elektrokomandna omara</t>
  </si>
  <si>
    <t>Elektrokomandna omara iz pločevine, obarvana, zaščita IP 54. 
Z zunanje strani prigrajena posluževalna enota E-HMI, z grafičnim LCD zaslonom, s poljem 8 funkcijskih tipk in glavno stikalo.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
Ožičenje elementov izven klima naprave je predmet izvedbe izvajalca elektirčnih inštalacij.
Elektronska regulacijska oprema Menerga, vgrajena v elektrokomandni omari, sestavljena iz :
Krmilnik, prosto programabilen.
Digitalni in analogni vhodno/izhodni moduli.
Webserver preko TCP/IP: prikaz podatkov preko Interneta,  z možnostjo grafičnega prikaza 50 analognih in 225 digitalnih vrednosti, komunikacija z Internet brskalnikom (npr. Windows Explorer, Mozilla Firefox…)
Komunikacijski protokol: (po SIST EN 14908-1:2006 in 14908-2:2008)
Modbus, omogočen BACnet, na željo naročnika dobavljivi tudi drugi vmesniki za povezavo v CNS.
Alternativa za Webserver: analogni telefonski modem za računalniški dostop preko telefonske linije</t>
  </si>
  <si>
    <t>Regulacijska funkcija</t>
  </si>
  <si>
    <t>Regulacija temperature in vlage</t>
  </si>
  <si>
    <t>Regulacija temp. in vlage - tipalo ODZ v klimatu</t>
  </si>
  <si>
    <t>Dodatne možnosti regulacijskih funkcij</t>
  </si>
  <si>
    <t>Temperatura - dodatne možnosti regulacije</t>
  </si>
  <si>
    <t>Začetno ogrevanje prostora z obtočnim zrakom</t>
  </si>
  <si>
    <t>Regulacija vzdrževanja vlage in temp. v nekopalnem režimu (stand-by regulacija)</t>
  </si>
  <si>
    <t>Tipala vgrajena v klimatu, aktivna, Bus povezava</t>
  </si>
  <si>
    <t>Kombinirano tipalo temperature in vlage - zunanji zrak</t>
  </si>
  <si>
    <t>Kombinirano tipalo temperature in vlage - vtočni zrak</t>
  </si>
  <si>
    <t>Kombinirano tipalo temperature in vlage - odtočni zrak</t>
  </si>
  <si>
    <t>Tipala - za vgradnjo izven klimata, aktivna, Bus povezava</t>
  </si>
  <si>
    <t>Kombinirano tipalo temperature in vlage - prostorsko</t>
  </si>
  <si>
    <t>Dodatna oprema</t>
  </si>
  <si>
    <t>Elastični kanalski priključki</t>
  </si>
  <si>
    <t>Jeklen pocinkan podstavek</t>
  </si>
  <si>
    <t>Meritev pretoka zraka na ventilatorjih</t>
  </si>
  <si>
    <t>Loputa obtočnega zraka</t>
  </si>
  <si>
    <t>Loputa obtočnega zraka za odtaljevanje rekuperatorja</t>
  </si>
  <si>
    <t>Lokacija postavitve elektrokomandne omare</t>
  </si>
  <si>
    <t>Pritrjena na napravi</t>
  </si>
  <si>
    <t>Skupni podatki naprave:</t>
  </si>
  <si>
    <t xml:space="preserve">Učinek razvlaževanja po VDI 2089 </t>
  </si>
  <si>
    <t>Nivo zvočnega tlaka priključek VTZ (pri frekvenci 250Hz)</t>
  </si>
  <si>
    <t>dB(A)</t>
  </si>
  <si>
    <t>Nivo zvočnega tlaka priključek ODZ (pri frekvenci 250Hz)</t>
  </si>
  <si>
    <t>Nivo zvočnega tlaka 1m od naprave (pri srednji frekvenci 250Hz)</t>
  </si>
  <si>
    <t>Električna delovna moč, skupna</t>
  </si>
  <si>
    <t>Električna priključna moč, skupna</t>
  </si>
  <si>
    <t>kVA</t>
  </si>
  <si>
    <t>Max. el. tok</t>
  </si>
  <si>
    <t>A</t>
  </si>
  <si>
    <t>Varovanje (informativno, dejansko vrednost določi projektant el.inst.)</t>
  </si>
  <si>
    <t>3 x 80</t>
  </si>
  <si>
    <t>Napetost</t>
  </si>
  <si>
    <t>3/N/PE 400V 50Hz</t>
  </si>
  <si>
    <t>Ovrednotenje razredov učinkovitosti po DIN EN 13053</t>
  </si>
  <si>
    <t>Razred pretočne hitrosti zraka skozi prosti presek naprave</t>
  </si>
  <si>
    <t>V6</t>
  </si>
  <si>
    <t>Razred moči el.mot. pogonov ventilatorjev - dovod</t>
  </si>
  <si>
    <t>P1</t>
  </si>
  <si>
    <t>Razred moči el.mot. pogonov ventilatorjev - odvod</t>
  </si>
  <si>
    <t>Razred vračanja toplote</t>
  </si>
  <si>
    <t>H1</t>
  </si>
  <si>
    <t>ECO Design</t>
  </si>
  <si>
    <t>Naprava izpolnjuje zahteve EU-uredbe Št. 2016/2281 stopnja 2 za 2021</t>
  </si>
  <si>
    <t>DA</t>
  </si>
  <si>
    <t>Eurovent</t>
  </si>
  <si>
    <t>Eurovent 2016 - Klasa energetske učinkovitosti</t>
  </si>
  <si>
    <t>B</t>
  </si>
  <si>
    <t>Dimenzija in masa naprave:</t>
  </si>
  <si>
    <t>dolžina</t>
  </si>
  <si>
    <t>mm</t>
  </si>
  <si>
    <t>širina</t>
  </si>
  <si>
    <t>višina</t>
  </si>
  <si>
    <t>masa</t>
  </si>
  <si>
    <t>Kot na primer :</t>
  </si>
  <si>
    <t>Proizvod:           MENERGA</t>
  </si>
  <si>
    <t>Tip:                   Menerga 35.20 NX - ThermoCondHP</t>
  </si>
  <si>
    <t>Prezračevalna naprava št. KN1 in KN2</t>
  </si>
  <si>
    <t>Prezračevalna naprava KN3</t>
  </si>
  <si>
    <t>Dobava in  montaža modulne dvoetažne klimatske naprave za notranjo postavitev, za območje garderob v pritličju objekta. Napravo sestavljajo sledeči elementi:</t>
  </si>
  <si>
    <t xml:space="preserve">Horizontalna dvoetažna klimatska naprava notranje izvedbe 
Materiali sestavnih delov klimatske naprave:
- profili: aluminium painted
- vogalniki: Nylon
- zunanji plašč: ZnAlMg zaščita 0,80 mm
- notranji plašč: ZnAlMg zaščita 0,80 mm
- dno: ZnAlMg zaščita 0,80 mm
- vodila: ZnAlMg zaščita
- izolacija: Mineralna volna 100kg/m3
- debelina pokrova: 50 mm
</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</si>
  <si>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Vodni priključki grelnikov, hladilnikov in lamelnih rekuperatorjev so v notranjosti naprave.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t>
  </si>
  <si>
    <t xml:space="preserve">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faktor toplotnih mostov: razred TB2
- razred požarne odpornosti toplotne izolacije A1 po EN 13501-1
</t>
  </si>
  <si>
    <t>zunanji zrak  pozimi:        T= -13,0 °C, φ= 90 %</t>
  </si>
  <si>
    <t>zunanji zrak  poleti :        T= 32,0 °C, φ= 45 %</t>
  </si>
  <si>
    <t>vtočni zrak  pozimi:          T= 26 °C, φ= 5,8 %</t>
  </si>
  <si>
    <t>vtočni zrak  poleti :          T= 18,0 °C, φ= 86,9 %</t>
  </si>
  <si>
    <t>odtočni zrak  pozimi:        T= 24,0 °C, φ= 30 %</t>
  </si>
  <si>
    <t>odtočni zrak  poleti :        T= 26,0 °C, φ= 55 %</t>
  </si>
  <si>
    <t xml:space="preserve">Fleksibilni priključek ODZ in ZAZ:      </t>
  </si>
  <si>
    <t>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</si>
  <si>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Zobniška regulacijska žaluzija:</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</si>
  <si>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</si>
  <si>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Dodatek: Električni pogon žaluzije tip: NF24A-SR</t>
  </si>
  <si>
    <t>Dodatek: 1 kpl. kabel za izenačitev potencialov za fleksibilni priključek</t>
  </si>
  <si>
    <t xml:space="preserve">Fleksibilni priključek ZUZ in VTZ:       </t>
  </si>
  <si>
    <t>Filter zraka - ZUZ</t>
  </si>
  <si>
    <t xml:space="preserve">s filtracijo Coarse 70% po ISO 16890 ( M5 ), dolžine vreč 360 mm, vgrajen v filtrsko ogrodje, s stranskim izvlekom. Filter se poslužuje s strani skozi posluževalna vrata.
- Dodatek: 1 kpl. PResostat  DTV 500
- Dodatek: 1 kpl. Merilni priključki
</t>
  </si>
  <si>
    <t>Filter zraka - ODZ</t>
  </si>
  <si>
    <t>Filter zraka - VTZ</t>
  </si>
  <si>
    <t xml:space="preserve">filter s filtracijo ePM1 60% po ISO 16890 ( F7 ), dolžine 97 mm, vgrajen v fiksen okvir iz jeklene pocinkane ali nerjaveče pločevine. Filter se poslužuje z umazane strani preko prazne enote s posluževalnimi vrati.
- Dodatek: 1 kpl. PResostat  DTV 500
- Dodatek: 1 kpl. Merilni priključki
</t>
  </si>
  <si>
    <t xml:space="preserve">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 Dodatek: 1 kpl. Merilnik pretoka DPT Flow-5000-D
- Dodatek: 1 kpl. Merilna cevka do ohišja
</t>
  </si>
  <si>
    <t>Delovna moč elektromotorja, pri srednje čistem filtru</t>
  </si>
  <si>
    <t>Enota za vračanje energije - rekuperator, protitočni</t>
  </si>
  <si>
    <t xml:space="preserve">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 Dodatek: Električni pogon žaluzije tip: NM24A-SR                                 - Dodatek: Bana za odvod kondenza </t>
  </si>
  <si>
    <t xml:space="preserve">Materiali rekuperatorja:
- satovje: Aluminij
- okvir: Aluminij
</t>
  </si>
  <si>
    <t xml:space="preserve">Padec tlaka skozi rekuperator vtočni zrak VTZ / ODZ </t>
  </si>
  <si>
    <t>Kombinirani vodni grelnik / pasivni hladilnik zraka</t>
  </si>
  <si>
    <t xml:space="preserve">Kombinirani vodni grelnik /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ZMD315-4,0+RVAZ4-24A   
Materiali:
- okvir: pocinkana pločevina
- cevi: baker
- lamele: Aluminij 
- zbiralna cev: baker                                                                                  
 </t>
  </si>
  <si>
    <t>Grelni / hladilni medij je voda</t>
  </si>
  <si>
    <t>Grelna / hladilna moč</t>
  </si>
  <si>
    <t>Temp. grelnega medija</t>
  </si>
  <si>
    <t>Pretok grelnega medija  (medij je voda )</t>
  </si>
  <si>
    <t>Padec tlaka grelnega medija</t>
  </si>
  <si>
    <t>Regulacijski ventil kombiniranega grelnika / hladilnika</t>
  </si>
  <si>
    <t>Vodni hladilnik zraka - aktivni</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</si>
  <si>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ZMD320-6,3+RVAZ4-24A    
Materiali:
- okvir: nerjaveča pločevina 304
- cevi: baker
- lamele: Aluminij 
- zbiralna cev: baker
 </t>
  </si>
  <si>
    <t>Hladilni medij je voda</t>
  </si>
  <si>
    <t>Hladilna moč</t>
  </si>
  <si>
    <t>Temp. hladilnega medija</t>
  </si>
  <si>
    <t>Pretok hladilnega medija  (medij je voda)</t>
  </si>
  <si>
    <t>Padec tlaka hladilnega medija</t>
  </si>
  <si>
    <t>Regulacijski ventil hladilnika</t>
  </si>
  <si>
    <t>Regulacijski ventil grelnika, tropotni, kot ventil z delilno funkcijo, za delilno regulacijo, navojni ali prirobnični, prigrajen zvezno voden elektromotorni pogon, napajalna napetost 24V, pogon prirejen za C-Bus tehniko, s stalnim nadzorom položaja ventila, montaža v regulacijski krog na gradbišču.</t>
  </si>
  <si>
    <t xml:space="preserve">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
</t>
  </si>
  <si>
    <t>Regulacija temperature</t>
  </si>
  <si>
    <t xml:space="preserve">Regulacija temp - tipalo VTZ montirano v kanalu </t>
  </si>
  <si>
    <t>Omejitev max. temperature vpiha</t>
  </si>
  <si>
    <t>Omejitev min. temperature vpiha</t>
  </si>
  <si>
    <t>Regulacija volumskega pretoka</t>
  </si>
  <si>
    <t>CAV - regulacija konstantnega volumskega pretoka zraka</t>
  </si>
  <si>
    <t>Regulacija prostega nočnega hlajenja</t>
  </si>
  <si>
    <t>Tipalo temperature - zunanji zrak</t>
  </si>
  <si>
    <t>Tipalo temperature - zavržen zrak</t>
  </si>
  <si>
    <t>Tipalo temperature - odtočni zrak</t>
  </si>
  <si>
    <t>Tipalo temperature - proti zaleditveno na rekuperatorju</t>
  </si>
  <si>
    <t>Tipalo temperature - vtočni zrak nameščeno v kanalu VTZ zraka</t>
  </si>
  <si>
    <t>- sifon 2 kos</t>
  </si>
  <si>
    <t>- podstavni okvir h=125 mm</t>
  </si>
  <si>
    <t>Vgrajena v klima napravi</t>
  </si>
  <si>
    <t>Nivo zvočne moči priključek VTZ (pri frekvenci 250Hz)</t>
  </si>
  <si>
    <t>Nivo zvočne moči priključek ODZ (pri frekvenci 250Hz)</t>
  </si>
  <si>
    <t>Nivo zvočne moči priključek ZUZ (pri frekvenci 250Hz)</t>
  </si>
  <si>
    <t>Nivo zvočne moči priključek ZAZ (pri frekvenci 250Hz)</t>
  </si>
  <si>
    <t>Nivo zvočnega tlaka 2m od naprave (pri frekvenci 250Hz)</t>
  </si>
  <si>
    <t>Ovrednotenje razredov učinkovitosti po DIN EN 13053:2012-02</t>
  </si>
  <si>
    <t>Ustrezna oznaki razreda učinkovitosti naprave po RLT-01 smernicah, na osnovi zahtev DIN EN 13053/2010</t>
  </si>
  <si>
    <t xml:space="preserve">Ekodesign </t>
  </si>
  <si>
    <t>naprava izpolnjuje zahteve po EU direktivi 1253/2014 stopnja 2 za leto 2018</t>
  </si>
  <si>
    <t>masa (ca)</t>
  </si>
  <si>
    <t>Dovava:           MENERGA</t>
  </si>
  <si>
    <t>Tip:                   MB-KA-HSI-3-2-KGpHaH</t>
  </si>
  <si>
    <t>184 / 240</t>
  </si>
  <si>
    <t>235 / 228</t>
  </si>
  <si>
    <t>13,0/18,0</t>
  </si>
  <si>
    <t>DN20</t>
  </si>
  <si>
    <t>7,0/12,0</t>
  </si>
  <si>
    <t>DN32</t>
  </si>
  <si>
    <t>delilna</t>
  </si>
  <si>
    <t>3x20</t>
  </si>
  <si>
    <t>V1</t>
  </si>
  <si>
    <t>A+</t>
  </si>
  <si>
    <t>Dobava in  montaža modulne dvoetažne klimatske naprave za notranjo postavitev, za območje počitek v pritličju objekta. Napravo sestavljajo sledeči elementi:</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</si>
  <si>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Vodni priključki grelnikov, hladilnikov in lamelnih rekuperatorjev so v notranjosti naprave.
Naprave so vedno na nosilnem podstavku, ki so izdelani iz pocinkane jeklene pločevine. V podstavkih so luknje za odvod kondenza, luknje za pritrditev nog z vijačnim spojem ter ušesni vijaki za spajanje enot. Dvigovanje posameznih enot je predvideno preko dvižnih ušes, ki se po postavitvi naprave na obratovalno mesto demontirajo.
</t>
  </si>
  <si>
    <t>vtočni zrak  pozimi:          T= 28 °C, φ= 5,5%</t>
  </si>
  <si>
    <t>vtočni zrak  poleti :          T= 18,0 °C, φ= 87 %</t>
  </si>
  <si>
    <t>odtočni zrak  pozimi:        T= 28,0 °C, φ= 24 %</t>
  </si>
  <si>
    <t>Prezračevalna naprava KN4</t>
  </si>
  <si>
    <t xml:space="preserve">Kombinirani vodni grelnik /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ZMD315-1,6+RVAZ4-24A   
Materiali:
- okvir: pocinkana pločevina
- cevi: baker
- lamele: Aluminij 
- zbiralna cev: baker                                                                                  
 </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</si>
  <si>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ZMD315-2,5+RVAZ4-24A    
Materiali:
- okvir: nerjaveča pločevina 304
- cevi: baker
- lamele: Aluminij 
- zbiralna cev: baker
 </t>
  </si>
  <si>
    <t>Tip:                   MB-KA-HSI-2-1-KGpHaH</t>
  </si>
  <si>
    <t>181 / 236</t>
  </si>
  <si>
    <t>231 / 224</t>
  </si>
  <si>
    <t>V3</t>
  </si>
  <si>
    <t>Zima</t>
  </si>
  <si>
    <t>Poletje</t>
  </si>
  <si>
    <t>Dobava:           MENERGA</t>
  </si>
  <si>
    <t>Prezračevalna naprava KN5</t>
  </si>
  <si>
    <t>Dobava in  montaža modulne dvoetažne klimatske naprave za notranjo postavitev, za območje recepcije in bara v pritličju objekta. Napravo sestavljajo sledeči elementi:</t>
  </si>
  <si>
    <t>vtočni zrak  pozimi:          T= 24 °C, φ= 6,6%</t>
  </si>
  <si>
    <t>odtočni zrak  pozimi:        T= 22,0 °C, φ= 30 %</t>
  </si>
  <si>
    <t xml:space="preserve">Kombinirani vodni grelnik /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ZMD315-2,5+RVAZ4-24A   
Materiali:
- okvir: pocinkana pločevina
- cevi: baker
- lamele: Aluminij 
- zbiralna cev: baker                                                                                  
 </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</si>
  <si>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ZMD215-4,0+RVAZ4-24A    
Materiali:
- okvir: nerjaveča pločevina 304
- cevi: baker
- lamele: Aluminij 
- zbiralna cev: baker
 </t>
  </si>
  <si>
    <t>Tip:                   MB-KA-HSI-2-2-KGpHaH</t>
  </si>
  <si>
    <t>152 / 195</t>
  </si>
  <si>
    <t>194 / 188</t>
  </si>
  <si>
    <t>DN25</t>
  </si>
  <si>
    <t>V2</t>
  </si>
  <si>
    <t>Prezračevalna naprava KN6</t>
  </si>
  <si>
    <t>Dobava in  montaža modulne dvoetažne klimatske naprave za notranjo postavitev, za območje večnamenske dvorane 1 v 1. nadstropju objekta. Napravo sestavljajo sledeči elementi:</t>
  </si>
  <si>
    <t>vtočni zrak  pozimi:          T= 24 °C, φ= 6,5%</t>
  </si>
  <si>
    <t>vtočni zrak  poleti :          T= 18,0 °C, φ= 86,8 %</t>
  </si>
  <si>
    <t>odtočni zrak  pozimi:        T= 20,0 °C, φ= 30 %</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</si>
  <si>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ZMD325-10+RVAZ4-24A    
Materiali:
- okvir: nerjaveča pločevina 304
- cevi: baker
- lamele: Aluminij 
- zbiralna cev: baker
 </t>
  </si>
  <si>
    <t>Tip:                   MB-KA-HSI-3-3-KGpHaH</t>
  </si>
  <si>
    <t>132 / 168</t>
  </si>
  <si>
    <t>170 / 164</t>
  </si>
  <si>
    <t>Prezračevalna naprava KN7</t>
  </si>
  <si>
    <t>Dobava in  montaža modulne dvoetažne klimatske naprave za notranjo postavitev, za območje večnamenske dvorane 2 v 1. nadstropju objekta. Napravo sestavljajo sledeči elementi:</t>
  </si>
  <si>
    <t>128 / 163</t>
  </si>
  <si>
    <t>164 / 159</t>
  </si>
  <si>
    <t>Menerga tip AQUA-3-8-2000</t>
  </si>
  <si>
    <t>Aksialni ventilator montiran na prezračevalni kanal, komplet z modulom za krmiljenje preko ModBus protokola, protipovratno loputo, fazonskim kosom, pritrdilnim, nosilnim in tesnilnim materialom, priključen na električno instalacijo, komplet z vsem potrebnim elektro materialom in zagonom s strani pooblaščenega serviserja, s karakteristikami:</t>
  </si>
  <si>
    <t xml:space="preserve">Q = min. 5.000 m3/h </t>
  </si>
  <si>
    <t>H = min. 250 Pa</t>
  </si>
  <si>
    <t>U=230V/50Hz/3, P=748 W, I=3,26 A</t>
  </si>
  <si>
    <t>Ustreza proizvod Systemair, tip PRIO 400 EC ali drugi enakovredni</t>
  </si>
  <si>
    <t>Kot na primer ali enakovredno:</t>
  </si>
  <si>
    <t>Proizvod:    Systemair</t>
  </si>
  <si>
    <t>Tip:    KSV-3-1200-B-0-AN + PB-KSV-3-1200</t>
  </si>
  <si>
    <t>Tip:    KSV-4-1200-B-0-AN + PB-KSV-4-1200</t>
  </si>
  <si>
    <t>Tip:    DF-49-MT-3 1025x225</t>
  </si>
  <si>
    <t>Priključni plenum za linijski difuzor s šobami, s toplotno izolirano komoro iz pocinkane pločevine, s priključkom za okrogli kanal, vključno pritrdilni in tesnilni material.</t>
  </si>
  <si>
    <t>Dimenzije 1053x253x135 priklop 1x Φ180</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</si>
  <si>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</si>
  <si>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</si>
  <si>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</si>
  <si>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</si>
  <si>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</si>
  <si>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</si>
  <si>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</si>
  <si>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</si>
  <si>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</si>
  <si>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</si>
  <si>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 xml:space="preserve">Kanali so toplotno izolirani z izolacijskimi ploščami z obojestransko parozaporno izolacijo iz sintetičnega kavčuka oz. elastomerne pene s koeficientom prehoda λ&lt;0,035 W/m°K pri 0°C in upornostjo proti difuziji vodne pare μ&gt;7.000. </t>
  </si>
  <si>
    <t>m2</t>
  </si>
  <si>
    <t xml:space="preserve">Fleksibilni akustično in toplotno izolacijski zračni kanali za namestitev na priključek posameznega vpihovalnega elementa, narejeni iz notranje fleksibilne perforirane večpastne aluminijaste cevi in zunanje fleksibilne večpastne aluminijaste cevi ter zvočno dušilnega materiala med njima. </t>
  </si>
  <si>
    <t>Cevi morajo zagotavljati visoko stopnjo zvočnega dušenja. Opremljene z nastavki za priključitev na spiro kanale in vpihovalne elemente, skupaj s tesnilnim in pritrdilnim materialom (objemke).</t>
  </si>
  <si>
    <t>Toplotna in protikondenzna izolacija prezračevalnih kanalov</t>
  </si>
  <si>
    <t>Izolacija je samougasljiva z odzivom na ogenj najmanj B-s3-d0 po SIST EN 13501-1, vključno z lepilom in samolepilnimi trakovi za tesnjenje spojev, s predhodnim čiščenjem in razmastitvijo prezračevalnih kanalov.</t>
  </si>
  <si>
    <t>Ustreza toplotna izolacija proizvod Armacell, tip Armaflex XG ali enakovredna.</t>
  </si>
  <si>
    <t>d=13mm</t>
  </si>
  <si>
    <t>d=19mm</t>
  </si>
  <si>
    <t>Prezračevalni kanali izdelani iz pocinkane pločevine, na notranji strani dodatno zaščiteni z epoksi prevleko debeline min. 25 mikronov, nazivne velikosti in debeline po SIST EN 1505 oziroma po DIN 24190, stopnje 10, oblike F (vzdolžno zarobljeni z vložkom tesnila), med seboj so spojeni prirobnično z MEZ kotniki.</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</si>
  <si>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</si>
  <si>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Dimenzije po SIST EN 1506, preizkušanje po SIST EN 12237.</t>
  </si>
  <si>
    <t>Požarne lopute okrogle, za vgradnjo v prezračevalne kanale, dolžine L = 450 mm, odporne na požar 90 min., s termičnim sprožilom, kontaktom za signalizacijo položaja (signal za odprto in zaprto loputo), električnim pogonom 230V, komplet s pritrdilnim in montažnim materialom.</t>
  </si>
  <si>
    <t>Preizkušanje požarnih loput po EN 1366-2, ocenjevanje skladnosti po SIST EN 15650.</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</si>
  <si>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</si>
  <si>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</si>
  <si>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</si>
  <si>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</si>
  <si>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</si>
  <si>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</si>
  <si>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tesnjenja.</t>
  </si>
  <si>
    <t xml:space="preserve"> Φ100mm (m)</t>
  </si>
  <si>
    <t xml:space="preserve"> Φ125mm (m)</t>
  </si>
  <si>
    <t xml:space="preserve"> Φ150mm (m)</t>
  </si>
  <si>
    <t xml:space="preserve"> Φ180mm (m)</t>
  </si>
  <si>
    <t xml:space="preserve"> Φ200mm (m)</t>
  </si>
  <si>
    <t xml:space="preserve"> Φ250mm (m)</t>
  </si>
  <si>
    <t xml:space="preserve"> Φ280mm (m)</t>
  </si>
  <si>
    <t xml:space="preserve"> Φ315mm (m)</t>
  </si>
  <si>
    <t xml:space="preserve"> Φ400mm (m)</t>
  </si>
  <si>
    <t xml:space="preserve"> Φ100mm   </t>
  </si>
  <si>
    <t>Požarne lopute oglate za vgradnjo v prezračevalne kanale, dolžine L = 325 mm, odporne na požar 90 min., s termičnim sprožilom, kontaktom za signalizacijo položaja (signal za odprto in zaprto loputo), električnim pogonom 230V, komplet s pritrdilnim in montažnim materialom.</t>
  </si>
  <si>
    <t>Zato je pri izvedbi in vgradnji požarnih loput ter požarnega tesnjenja vseh cevnih inštalacij potrebno upoštevati navodila za montažo in montažne detajle proizvajalca!</t>
  </si>
  <si>
    <t>Kanalski dušilnik zvoka za dušenje zvoka v kanalski trasi VTZ in ODZ. Ohišje dušilnika iz pocinkane jeklene pločevine. Priključni prirobnici iz pocinkanih valjanih hitromontažnih prirobnic z robom 30mm, ki jih povezujejo vogalniki. V ohišje so vgrajene dušilne kulise pri katerih so v okvirje iz pocinkane jeklene pločevine vstavljena posebna polnila iz učinkovitega absorpcijskega materiala iz kamene volne, prekrite s plastično vmesno oblogo in žično mrežo, da se prepreči prehod vlaken v zračni tok. Tip kulise debeline 100 ili 200 mm, katere imajo izmenjujoče pasove absorbcijskega materiala in membran iz pocinkane pločevine.
Površine v stiku z zrakom morajo biti obstojne proti obrabi in koroziji, preprečena mora biti absorbcija vode, vključno pritrdilni, tesnilni in spojni material.
Spoj elementa s kanalom izvesti zrakotesno po SIST prEN 1507:2001. Kot na primer :
Proizvod:     Lindab
Tip:             TUNE-PS Bt/Bd BxHxL</t>
  </si>
  <si>
    <t>Volumski regulator konstantnega pretoka za nastavitev konstantne količine zraka na dovodnih in odvodniih kanalih. Delovanje brez pomožne energije. Okroglo ohišje iz pocinkane pločevine, regulacijska lamela je vležajene, regulacijska lamela se sama nastavlja s pomočjo energije toka zraka skozi regulator, vključno spojni tesnilni in pritrdilni material. Element ima
1,5 cm debel plast polimerne pene vzdož celotnega ohišja. Izolacija je oblečena v plašč iz pocinklane pločevine.
Spoj lopute s kanalom izvesti zrakotesno po SIST prEN 1507:2001 (glej tehnični opis).
Ročna namestitev regulatora prema načrtnoj dokumentaciji Kot na primer :
Proizvod:     Systemair
Tip:             NOTUS-RI d=xxx-M0 ali enakovredno</t>
  </si>
  <si>
    <t>VVKR-A-R-600-32-B-SW + PB-VVK-R-600-250-S-H-D1-J</t>
  </si>
  <si>
    <t>EFF  - 100</t>
  </si>
  <si>
    <t>EFF  - 125</t>
  </si>
  <si>
    <t>Regulacija, meritve količin zraka in nastavitev vseh prezračevalnih elementov in regulacijskih loput.</t>
  </si>
  <si>
    <t>Izdelava vseh tehnoloških shem prezračevanja v obstojni obliki.</t>
  </si>
  <si>
    <t>Izdelava navodil za prezračevanje, ter izvedba šolanja osebja naročnika in uporabnika.</t>
  </si>
  <si>
    <t>m1</t>
  </si>
  <si>
    <t>Okrogli spiralni kanali iz pocinkane pločevine nazivne velikosti in debeline po SIST EN 1506 oziroma po DIN 24191, na notranji strani dodatno zaščiteni z epoksi prevleko debeline min. 25 mikronov,  vključno s spojkami, reducirkami, T komadi, koleni, obešalnim, pritrdilnim in tesnilnim materialom, revizijskimi odprtinami ter z upoštevanim dodatkom za odrez.</t>
  </si>
  <si>
    <t xml:space="preserve"> Φ355mm (m)</t>
  </si>
  <si>
    <t xml:space="preserve"> Φ560mm (m)</t>
  </si>
  <si>
    <t xml:space="preserve"> Φ630mm (m)</t>
  </si>
  <si>
    <t xml:space="preserve"> Φ710mm (m)</t>
  </si>
  <si>
    <t xml:space="preserve"> Φ800mm (m)</t>
  </si>
  <si>
    <t>d=9mm</t>
  </si>
  <si>
    <t>1500x600 mm</t>
  </si>
  <si>
    <t>1600x600 mm</t>
  </si>
  <si>
    <t>1800x800 mm</t>
  </si>
  <si>
    <t>1200x600 mm</t>
  </si>
  <si>
    <t>1700x600 mm</t>
  </si>
  <si>
    <t>1700x1100 mm</t>
  </si>
  <si>
    <t>700x1000 mm</t>
  </si>
  <si>
    <t>500x300 mm</t>
  </si>
  <si>
    <t>600x250 mm</t>
  </si>
  <si>
    <t>600x400 mm</t>
  </si>
  <si>
    <t>300x200 mm</t>
  </si>
  <si>
    <t>250x200 mm</t>
  </si>
  <si>
    <t>800x600 mm</t>
  </si>
  <si>
    <t>500x600 mm</t>
  </si>
  <si>
    <t>500x350 mm</t>
  </si>
  <si>
    <t>700x600 mm</t>
  </si>
  <si>
    <t xml:space="preserve"> Φ630mm   </t>
  </si>
  <si>
    <t>800x500 mm</t>
  </si>
  <si>
    <t>800x400 mm</t>
  </si>
  <si>
    <t>MODULAR-H-F0-1225X525/A</t>
  </si>
  <si>
    <t>MODULAR-H-F0-1525X525/A</t>
  </si>
  <si>
    <t>A-1-2-325x75-H-SW</t>
  </si>
  <si>
    <t>L1-1-1225mmx325mm-4-12-AN</t>
  </si>
  <si>
    <t>L1-1-1225mmx225mm-4-12-AN</t>
  </si>
  <si>
    <t>2500x710-UR</t>
  </si>
  <si>
    <t>1200x710-UR</t>
  </si>
  <si>
    <t>1900x710-UR</t>
  </si>
  <si>
    <t>900x710-UR</t>
  </si>
  <si>
    <t>A-2-2-525x325-R1-H-SW</t>
  </si>
  <si>
    <t>A-2-2-1200x100</t>
  </si>
  <si>
    <t>A-2-2-225x125</t>
  </si>
  <si>
    <t>A-2-2-425x125</t>
  </si>
  <si>
    <t>LI-125</t>
  </si>
  <si>
    <t>LI-355</t>
  </si>
  <si>
    <t>600x500 - R1</t>
  </si>
  <si>
    <t>500x710-UR</t>
  </si>
  <si>
    <t>A-2-2-800x150</t>
  </si>
  <si>
    <t>A-2-2-300x150</t>
  </si>
  <si>
    <t>TFF  - 100</t>
  </si>
  <si>
    <t>Kanalski ventilator montiran na prezračevalni kanal, komplet z protipovratno loputo, fazonskim kosom, pritrdilnim, nosilnim in tesnilnim materialom, priključen na električno instalacijo, komplet z vsem potrebnim elektro materialom in zagonom s strani pooblaščenega serviserja, s karakteristikami:</t>
  </si>
  <si>
    <t xml:space="preserve">Q = min. 160 m3/h </t>
  </si>
  <si>
    <t>H = min. 200 Pa</t>
  </si>
  <si>
    <t>Ustreza proizvod Systemair, tip K125 EC ali drugi enakovredni</t>
  </si>
  <si>
    <t>U=230V/50Hz/3, P=56 W</t>
  </si>
  <si>
    <t>Tip: AJD-315-SW + THOR-200-315</t>
  </si>
  <si>
    <t>Proizvod: Bossplast, tip: Sonoconnect L25J</t>
  </si>
  <si>
    <t>d=125</t>
  </si>
  <si>
    <t>d=200</t>
  </si>
  <si>
    <t>d=250</t>
  </si>
  <si>
    <t>d=315</t>
  </si>
  <si>
    <t>d=180</t>
  </si>
  <si>
    <t>Industrijski radialni srednjetlačni ventilator z motorjem izven toka zraka in antikorozivnim ohišjem iz polipropilena. Ohišje iz umetne mase (PE polietilen), rotor iz umetne mase (PP polipropilen), elektromotor zaščiten z epoxy premazom. Primeren za delovanje v agresivnem območju (kemikalije). Komplet s pritrdilnim, nosilnim in tesnilnim materialom, priključen na električno instalacijo komplet s kabli in vsem potrebnim elektro materialom.</t>
  </si>
  <si>
    <t>Komplet s pritrdilnim, nosilnim in tesnilnim materialom, priključen na električno instalacijo komplet s kabli in vsem potrebnim elektro materialom.</t>
  </si>
  <si>
    <t>Odvodni ventilator za skladišče kemikalij.</t>
  </si>
  <si>
    <t>Dodatna oprema: stensko stikalo - regulator hitrosti.</t>
  </si>
  <si>
    <t>Ustreza proizvod Venplast, tip PCM 150/110 2850 min-1 ali drugi enakovredni</t>
  </si>
  <si>
    <t>Blindiranje prezračevalnih kanalov (priprava za kasnejše nadaljevanje razvoda)</t>
  </si>
  <si>
    <t>Izvedba pregleda pravilnosti izvedbe prebojev in tesnjenja prebojev instalacij čez meje požarnih sektorjev z izdajo pozitivnega poročila s strani ustreznega preglednika.</t>
  </si>
  <si>
    <t>Priprava podatkov in izdelava grafičnih podlog za projekt
zvedenih del (PID) - ogrevanje in pohlajevanje</t>
  </si>
  <si>
    <t>Vris vseh sprememb, ki nastanejo pri izvedbi v risbe, ter dostava podatkov o vgrajeni opremi projektantu, da le-ta lahko izdela PID načrt in obratovalna in vzdrževalna navodila</t>
  </si>
  <si>
    <t>Q = min. 100 m3/h, H = min. 200 Pa</t>
  </si>
  <si>
    <t>U=230V/50Hz/1, P=120 W</t>
  </si>
  <si>
    <t>Dimenzije: Bt/Bd =100/160  BxHxL= 2200x800x1550</t>
  </si>
  <si>
    <t>Dimenzije: Bt/Bd =100/160  BxHxL= 1000x800x1550</t>
  </si>
  <si>
    <t>Dimenzije: Bt/Bd =100/67  BxHxL= 600x400x1050</t>
  </si>
  <si>
    <t>Dimenzije: Bt/Bd =100/67  BxHxL= 500x300x1050</t>
  </si>
  <si>
    <t>Dimenzije: Bt/Bd =100/67  BxHxL= 700x600x1050</t>
  </si>
  <si>
    <t>Dimenzije: Bt/Bd =100/67  BxHxL= 500x600x1050</t>
  </si>
  <si>
    <t>500x200 mm</t>
  </si>
  <si>
    <t>Linijski difuzor za dovod svežega zraka IZ Al litine, primeren za bazenske prostore, talne izvedbe - vgradnja v estrih, vključno s tesnilnim in montažnim materialom, vmesnimi distančniki, stranskimi in kotnimi pokrovi, z nivelirnimi navojnimi palicami na raster 1m, kot npr.:</t>
  </si>
  <si>
    <t>Montažna in priključna komora za linijski difuzor poz. 7, izdelana iz jeklene nerjavne pločevine debeline 2mm, z vertikalnimi priključki fi100mm na vsakih 33,3cm dolžine in navojnimi palicami za ureguliranje višine, vključno s tesnilno prirobnico za izvedbo spoja s hidroizolacijo, montažnim materialom, toplotno izolacijo 9mm Armafelex</t>
  </si>
  <si>
    <t>Vrtinčni difuzor za distribucijo zraka z nastavljivimi deflektorji (valjčki). Omogoča poljubno nastavitev vzorca distribucije zraka v prostoru. Primeren je za dovod hladnega ali toplega zraka, prav tako pa se lahko uporablja brez deflektorjev. Najvišja priporočena vgradnja višina je 4,5m. Difuzor je lahko uporabljen za velike količine vpihovanega zraka in velike temperaturne razlike ΔT. Prednja plošča je pritrjena na komoro z vertikalnim ali horizontalnim priključkom.
Vključno priključna zračna komora za pritrditev na strop z vlečnimi palicami in pritrditev difuzorja na komoro s sredinskim vijakom. Difuzorju so priloženi tudi vijak, okrasni pokrovček in tesnilo.
Barvo po RAL  pred naročilom uskladiti z arhitektom</t>
  </si>
  <si>
    <t>Pravokotna Al rešetka z enojnimi  nastavljivimi lamelami za vgradnjo v kanal ali spuščeni strop, z vijaki. Rešetka usmerja tok zraka s pomočjo nastavljivih lamel v horizontalni smeri. Primerna je za dovod in odvod zraka.
C-1  (nagib na 71°)
Vključno nastavek za regulacijo količine R1 
Barvo po RAL  pred naročilom uskladiti z arhitektom
POZOR: V primerih kjer je več liniskih rešetk združenih v linijo je potrebno, da predlagani produkt omogoča vizuelno združevanje v neprekinjeno linijo brez vmesnih delov okvirja. Produkt pa mora tehnično biti enakovreden predlaganemu primeru.
Proizvod:  Systemair Tip: NOVA
ali enakovredno</t>
  </si>
  <si>
    <t>Linijski difuzor s šobami, sestavljen iz pravokotne nosilne plošče iz prašno barvane jeklene pločevine, z dvema vrstama nastavljivih šob iz ABS plastike, šobe posamično nastavljive v vse smeri za do 30°, za vgradnjo v strop ali steno, priklop preko priključnega plenuma z nastavkom fi200mm, vključno pritrdilni in tesnilni material.
RAL po izboru arhitekta (črn, srebrn ali bel)</t>
  </si>
  <si>
    <t>Vpihovalna šoba velikega dometa vgrajena v obroč, izdelana iz aluminija, z možnostjo nastavitve kota vpiha, za vgradnjo v strop ali steno, priklop preko priključnega plenuma z nastavkom fi200mm, vključno pritrdilni in tesnilni material.
RAL po izboru arhitekta (črn, srebrn ali bel)</t>
  </si>
  <si>
    <t>Pravokotna rešetka izdelana iz nerjavne pločevine z enojnimi fiksnimi lamelami za vgradnjo v zid z z pomočjo vgradnega okvirja,  primerna za odvod zraka.
RAL po izboru arhitekta (črn, srebrn ali bel)
Proizvod:  TROX Tip: X-GRILLE ali enakovredna</t>
  </si>
  <si>
    <t>Pravokotna Al rešetka z eloksiranim površinskim slojem, z enojnimi fiksnimi lamelami za vgradnjo v kanal ali spuščeni strop, z vijaki. Primerna je za dovod in odvod zraka.
C-1  (nagib na 71°)
Vključno nastavek za regulacijo količine R1 
RAL po izboru arhitekta (črn, srebrn ali bel)
POZOR: V primerih kjer je več liniskih rešetk združenih v linijo je potrebno, da predlagani produkt omogoča vizuelno združevanje v neprekinjeno linijo brez vmesnih delov okvirja. Produkt pa mora tehnično biti enakovreden predlaganemu primeru.
Proizvod:  Systemair Tip: NOVA
ali enakovredno</t>
  </si>
  <si>
    <t>Pravokotna fasadna rešetka izdelana iz eloksiranih aluminijastih profilov z enojnimi fiksnimi lamelami za vgradnjo v kanal s pomočjo okvirja in vijakov, vključno z varjeno zaščitno mrežo proti mrčesu in listju.
RAL po izboru arhitekta (črn, srebrn ali bel)
Proizvod: Systemair Tip: PZALS
ali enakovredno</t>
  </si>
  <si>
    <t>Okrogla fasadna rešetka izdelana iz eloksiranih aluminijastih profilov z enojnimi fiksnimi lamelami za vgradnjo v zid ali kanal s pomočjo vijakov, vključno z varjeno zaščitno mrežo proti mrčesu in listju.
RAL po izboru arhitekta (črn, srebrn ali bel)
Proizvod: Systemair Tip: IGC
ali enakovredno</t>
  </si>
  <si>
    <t>Dovodni difuzor za vgradnjo v strop, kanal ali steno. Narejen iz jeklene pločevine, praškasto barvan. Z rotiranjem difuzorja se nastavi odprtost i s tem pretok zraka
RAL po izboru arhitekta (črn, srebrn ali bel)
Proizvod: Systemair Tip: TFF
ali enakovredno</t>
  </si>
  <si>
    <t>Odvodni difuzor za vgradnjo v strop, kanal ali steno. Lahko se uporablja tudi za dovod zraka. Narejen iz jeklene pločevine, praškasto barvan. V sredini ima difuzor stožec s katerim se nastavi odprtost i s tem pretok zraka
RAL po izboru arhitekta (črn, srebrn ali bel)
Proizvod: Systemair Tip: EFF</t>
  </si>
  <si>
    <t>Linijski difuzor za dovod zraka iz ekstrudiranih aluminijastih profilov, s plastičnimi nastavljivimi deflektorji, za vgradnjo v strop, priklop preko priključnega plenuma z nastavkom fi200mm, vključno pritrdilni in tesnilni material. 
RAL po izboru arhitekta (črn, srebrn ali bel).
POZOR: V primerih kjer je več liniskih rešetk združenih v linijo je potrebno, da predlagani produkt omogoča vizuelno združevanje v neprekinjeno linijo brez vmesnih delov okvirja. Produkt pa mora tehnično biti enakovreden predlaganemu primeru.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</si>
</sst>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00\ _€_-;\-* #,##0.00\ _€_-;_-* &quot;-&quot;??\ _€_-;_-@_-"/>
    <numFmt numFmtId="165" formatCode="#,##0.00\ &quot;€&quot;"/>
    <numFmt numFmtId="166" formatCode="#,##0.00\ _S_I_T"/>
    <numFmt numFmtId="167" formatCode="_-* #,##0.00\ &quot;SIT&quot;_-;\-* #,##0.00\ &quot;SIT&quot;_-;_-* &quot;-&quot;??\ &quot;SIT&quot;_-;_-@_-"/>
    <numFmt numFmtId="168" formatCode="_-* #,##0.00\ _S_I_T_-;\-* #,##0.00\ _S_I_T_-;_-* &quot;-&quot;??\ _S_I_T_-;_-@_-"/>
    <numFmt numFmtId="169" formatCode="#,##0.00\ [$€-1]"/>
    <numFmt numFmtId="170" formatCode="\$#,##0_);&quot;($&quot;#,##0\)"/>
    <numFmt numFmtId="171" formatCode="_-* #,##0.00_-;\-* #,##0.00_-;_-* \-??_-;_-@_-"/>
    <numFmt numFmtId="172" formatCode="_-* #,##0.00\ _k_n_-;\-* #,##0.00\ _k_n_-;_-* &quot;-&quot;??\ _k_n_-;_-@_-"/>
    <numFmt numFmtId="173" formatCode="_-* #,##0.00\ _€_-;\-* #,##0.00\ _€_-;_-* \-??\ _€_-;_-@_-"/>
    <numFmt numFmtId="174" formatCode="_(* #,##0.00_);_(* \(#,##0.00\);_(* \-??_);_(@_)"/>
    <numFmt numFmtId="175" formatCode="_-* #,##0.00\ _k_n_-;\-* #,##0.00\ _k_n_-;_-* \-??\ _k_n_-;_-@_-"/>
    <numFmt numFmtId="176" formatCode="_-* #,##0.00&quot; kn&quot;_-;\-* #,##0.00&quot; kn&quot;_-;_-* \-??&quot; kn&quot;_-;_-@_-"/>
    <numFmt numFmtId="177" formatCode="_-* #,##0.00\ &quot;kn&quot;_-;\-* #,##0.00\ &quot;kn&quot;_-;_-* &quot;-&quot;??\ &quot;kn&quot;_-;_-@_-"/>
    <numFmt numFmtId="178" formatCode="0.00_)"/>
    <numFmt numFmtId="179" formatCode="_-&quot;€&quot;\ * #,##0.00_-;\-&quot;€&quot;\ * #,##0.00_-;_-&quot;€&quot;\ * &quot;-&quot;??_-;_-@_-"/>
    <numFmt numFmtId="180" formatCode="_-* #,##0.00\ _S_I_T_-;\-* #,##0.00\ _S_I_T_-;_-* \-??\ _S_I_T_-;_-@_-"/>
    <numFmt numFmtId="181" formatCode="_-* #,##0.00&quot; SIT&quot;_-;\-* #,##0.00&quot; SIT&quot;_-;_-* \-??&quot; SIT&quot;_-;_-@_-"/>
    <numFmt numFmtId="182" formatCode="0.0"/>
  </numFmts>
  <fonts count="9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font>
    <font>
      <sz val="11"/>
      <color theme="1"/>
      <name val="Calibri"/>
      <family val="2"/>
      <scheme val="minor"/>
    </font>
    <font>
      <sz val="9"/>
      <name val="ChaletOffice"/>
      <charset val="238"/>
    </font>
    <font>
      <sz val="6"/>
      <name val="ChaletOffice"/>
      <charset val="238"/>
    </font>
    <font>
      <i/>
      <sz val="6"/>
      <name val="ChaletOffice"/>
      <charset val="238"/>
    </font>
    <font>
      <sz val="10"/>
      <name val="ChaletOffice"/>
      <charset val="238"/>
    </font>
    <font>
      <sz val="9"/>
      <color indexed="8"/>
      <name val="ChaletOffice"/>
      <charset val="238"/>
    </font>
    <font>
      <i/>
      <sz val="9"/>
      <color indexed="8"/>
      <name val="ChaletOffice"/>
      <charset val="238"/>
    </font>
    <font>
      <i/>
      <sz val="8"/>
      <color indexed="8"/>
      <name val="ChaletOffice"/>
      <charset val="238"/>
    </font>
    <font>
      <sz val="8"/>
      <color theme="1"/>
      <name val="Calibri"/>
      <family val="2"/>
      <scheme val="minor"/>
    </font>
    <font>
      <b/>
      <sz val="11"/>
      <color indexed="8"/>
      <name val="ChaletOffice"/>
      <charset val="238"/>
    </font>
    <font>
      <sz val="11"/>
      <name val="Arial"/>
      <family val="2"/>
      <charset val="238"/>
    </font>
    <font>
      <b/>
      <sz val="10"/>
      <color indexed="8"/>
      <name val="ChaletOffice"/>
      <charset val="238"/>
    </font>
    <font>
      <i/>
      <sz val="9"/>
      <name val="ChaletOffice"/>
      <charset val="238"/>
    </font>
    <font>
      <b/>
      <sz val="12"/>
      <color indexed="8"/>
      <name val="ChaletOffice"/>
      <charset val="238"/>
    </font>
    <font>
      <b/>
      <sz val="9"/>
      <color indexed="8"/>
      <name val="ChaletOffice"/>
      <charset val="238"/>
    </font>
    <font>
      <b/>
      <sz val="8"/>
      <color indexed="8"/>
      <name val="ChaletOffice"/>
      <charset val="238"/>
    </font>
    <font>
      <i/>
      <sz val="8"/>
      <name val="ChaletOffice"/>
      <charset val="238"/>
    </font>
    <font>
      <sz val="8"/>
      <color indexed="8"/>
      <name val="ChaletOffice"/>
      <charset val="238"/>
    </font>
    <font>
      <sz val="8"/>
      <name val="ChaletOffice"/>
      <charset val="238"/>
    </font>
    <font>
      <sz val="10"/>
      <name val="Arial CE"/>
      <charset val="238"/>
    </font>
    <font>
      <sz val="10"/>
      <name val="Arial"/>
      <family val="2"/>
      <charset val="238"/>
    </font>
    <font>
      <sz val="9"/>
      <name val="Arial"/>
      <family val="2"/>
      <charset val="238"/>
    </font>
    <font>
      <sz val="8"/>
      <name val="Arial"/>
      <family val="2"/>
      <charset val="238"/>
    </font>
    <font>
      <sz val="8"/>
      <name val="Arial"/>
      <family val="2"/>
    </font>
    <font>
      <sz val="10"/>
      <color rgb="FF000000"/>
      <name val="Times New Roman"/>
      <family val="1"/>
      <charset val="238"/>
    </font>
    <font>
      <sz val="11"/>
      <name val="Arial"/>
      <family val="2"/>
    </font>
    <font>
      <sz val="11"/>
      <name val="Calibri"/>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0"/>
      <name val="Verdana"/>
      <family val="2"/>
      <charset val="238"/>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u/>
      <sz val="12"/>
      <color indexed="12"/>
      <name val="Arial CE"/>
      <family val="2"/>
      <charset val="238"/>
    </font>
    <font>
      <sz val="10"/>
      <name val="Helv"/>
      <family val="2"/>
      <charset val="238"/>
    </font>
    <font>
      <sz val="10"/>
      <name val="Times New Roman CE"/>
      <family val="2"/>
      <charset val="238"/>
    </font>
    <font>
      <b/>
      <sz val="9"/>
      <name val="Arial"/>
      <family val="2"/>
      <charset val="238"/>
    </font>
  </fonts>
  <fills count="48">
    <fill>
      <patternFill patternType="none"/>
    </fill>
    <fill>
      <patternFill patternType="gray125"/>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s>
  <borders count="21">
    <border>
      <left/>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style="double">
        <color indexed="64"/>
      </right>
      <top style="double">
        <color indexed="64"/>
      </top>
      <bottom style="thin">
        <color indexed="64"/>
      </bottom>
      <diagonal/>
    </border>
    <border>
      <left/>
      <right/>
      <top/>
      <bottom style="double">
        <color indexed="64"/>
      </bottom>
      <diagonal/>
    </border>
  </borders>
  <cellStyleXfs count="2058">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3" fillId="0" borderId="0"/>
    <xf numFmtId="0" fontId="24" fillId="0" borderId="0"/>
    <xf numFmtId="0" fontId="25" fillId="0" borderId="0"/>
    <xf numFmtId="0" fontId="15" fillId="0" borderId="0"/>
    <xf numFmtId="0" fontId="3" fillId="0" borderId="0"/>
    <xf numFmtId="0" fontId="29" fillId="0" borderId="0"/>
    <xf numFmtId="0" fontId="24" fillId="0" borderId="0"/>
    <xf numFmtId="0" fontId="24" fillId="0" borderId="0"/>
    <xf numFmtId="0" fontId="25" fillId="0" borderId="0"/>
    <xf numFmtId="0" fontId="2" fillId="0" borderId="0"/>
    <xf numFmtId="0" fontId="1" fillId="0" borderId="0"/>
    <xf numFmtId="0" fontId="1" fillId="0" borderId="0"/>
    <xf numFmtId="0" fontId="1" fillId="0" borderId="0"/>
    <xf numFmtId="0" fontId="1" fillId="0" borderId="0"/>
    <xf numFmtId="0" fontId="52" fillId="0" borderId="0"/>
    <xf numFmtId="0" fontId="53" fillId="0" borderId="0"/>
    <xf numFmtId="0" fontId="52" fillId="0" borderId="0"/>
    <xf numFmtId="0" fontId="54" fillId="0" borderId="0"/>
    <xf numFmtId="0" fontId="4" fillId="0" borderId="0"/>
    <xf numFmtId="0" fontId="4" fillId="0" borderId="0"/>
    <xf numFmtId="0" fontId="54" fillId="0" borderId="0"/>
    <xf numFmtId="166" fontId="33" fillId="4" borderId="0" applyBorder="0" applyProtection="0">
      <alignment horizontal="left" vertical="top" wrapText="1"/>
    </xf>
    <xf numFmtId="166" fontId="33" fillId="6" borderId="0" applyBorder="0" applyProtection="0">
      <alignment horizontal="left" vertical="top" wrapText="1"/>
    </xf>
    <xf numFmtId="166" fontId="33" fillId="8" borderId="0" applyBorder="0" applyProtection="0">
      <alignment horizontal="left" vertical="top" wrapText="1"/>
    </xf>
    <xf numFmtId="166" fontId="33" fillId="10" borderId="0" applyBorder="0" applyProtection="0">
      <alignment horizontal="left" vertical="top" wrapText="1"/>
    </xf>
    <xf numFmtId="166" fontId="33" fillId="12" borderId="0" applyBorder="0" applyProtection="0">
      <alignment horizontal="left" vertical="top" wrapText="1"/>
    </xf>
    <xf numFmtId="166" fontId="33" fillId="14" borderId="0" applyBorder="0" applyProtection="0">
      <alignment horizontal="left" vertical="top" wrapText="1"/>
    </xf>
    <xf numFmtId="0" fontId="66"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3" borderId="0" applyNumberFormat="0" applyBorder="0" applyAlignment="0" applyProtection="0"/>
    <xf numFmtId="166" fontId="33" fillId="4" borderId="0" applyBorder="0" applyProtection="0">
      <alignment horizontal="left" vertical="top" wrapText="1"/>
    </xf>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66"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166" fontId="33" fillId="6" borderId="0" applyBorder="0" applyProtection="0">
      <alignment horizontal="left" vertical="top" wrapText="1"/>
    </xf>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66"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7" borderId="0" applyNumberFormat="0" applyBorder="0" applyAlignment="0" applyProtection="0"/>
    <xf numFmtId="166" fontId="33" fillId="8" borderId="0" applyBorder="0" applyProtection="0">
      <alignment horizontal="left" vertical="top" wrapText="1"/>
    </xf>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66"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9" borderId="0" applyNumberFormat="0" applyBorder="0" applyAlignment="0" applyProtection="0"/>
    <xf numFmtId="166" fontId="33" fillId="10" borderId="0" applyBorder="0" applyProtection="0">
      <alignment horizontal="left" vertical="top" wrapText="1"/>
    </xf>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6"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1" borderId="0" applyNumberFormat="0" applyBorder="0" applyAlignment="0" applyProtection="0"/>
    <xf numFmtId="166" fontId="33" fillId="12" borderId="0" applyBorder="0" applyProtection="0">
      <alignment horizontal="left" vertical="top" wrapText="1"/>
    </xf>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66"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3" borderId="0" applyNumberFormat="0" applyBorder="0" applyAlignment="0" applyProtection="0"/>
    <xf numFmtId="166" fontId="33" fillId="14" borderId="0" applyBorder="0" applyProtection="0">
      <alignment horizontal="left" vertical="top" wrapText="1"/>
    </xf>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166" fontId="33" fillId="16" borderId="0" applyBorder="0" applyProtection="0">
      <alignment horizontal="left" vertical="top" wrapText="1"/>
    </xf>
    <xf numFmtId="166" fontId="33" fillId="18" borderId="0" applyBorder="0" applyProtection="0">
      <alignment horizontal="left" vertical="top" wrapText="1"/>
    </xf>
    <xf numFmtId="166" fontId="33" fillId="20" borderId="0" applyBorder="0" applyProtection="0">
      <alignment horizontal="left" vertical="top" wrapText="1"/>
    </xf>
    <xf numFmtId="166" fontId="33" fillId="10" borderId="0" applyBorder="0" applyProtection="0">
      <alignment horizontal="left" vertical="top" wrapText="1"/>
    </xf>
    <xf numFmtId="166" fontId="33" fillId="16" borderId="0" applyBorder="0" applyProtection="0">
      <alignment horizontal="left" vertical="top" wrapText="1"/>
    </xf>
    <xf numFmtId="166" fontId="33" fillId="22" borderId="0" applyBorder="0" applyProtection="0">
      <alignment horizontal="left" vertical="top" wrapText="1"/>
    </xf>
    <xf numFmtId="0" fontId="66"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5" borderId="0" applyNumberFormat="0" applyBorder="0" applyAlignment="0" applyProtection="0"/>
    <xf numFmtId="166" fontId="33" fillId="16" borderId="0" applyBorder="0" applyProtection="0">
      <alignment horizontal="left" vertical="top" wrapText="1"/>
    </xf>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66" fillId="17"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166" fontId="33" fillId="18" borderId="0" applyBorder="0" applyProtection="0">
      <alignment horizontal="left" vertical="top" wrapText="1"/>
    </xf>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66"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19" borderId="0" applyNumberFormat="0" applyBorder="0" applyAlignment="0" applyProtection="0"/>
    <xf numFmtId="166" fontId="33" fillId="20" borderId="0" applyBorder="0" applyProtection="0">
      <alignment horizontal="left" vertical="top" wrapText="1"/>
    </xf>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66"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9" borderId="0" applyNumberFormat="0" applyBorder="0" applyAlignment="0" applyProtection="0"/>
    <xf numFmtId="166" fontId="33" fillId="10" borderId="0" applyBorder="0" applyProtection="0">
      <alignment horizontal="left" vertical="top" wrapText="1"/>
    </xf>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6"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5" borderId="0" applyNumberFormat="0" applyBorder="0" applyAlignment="0" applyProtection="0"/>
    <xf numFmtId="166" fontId="33" fillId="16" borderId="0" applyBorder="0" applyProtection="0">
      <alignment horizontal="left" vertical="top" wrapText="1"/>
    </xf>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66"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1" borderId="0" applyNumberFormat="0" applyBorder="0" applyAlignment="0" applyProtection="0"/>
    <xf numFmtId="166" fontId="33" fillId="22" borderId="0" applyBorder="0" applyProtection="0">
      <alignment horizontal="left" vertical="top" wrapText="1"/>
    </xf>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166" fontId="34" fillId="24" borderId="0" applyBorder="0" applyProtection="0">
      <alignment horizontal="left" vertical="top" wrapText="1"/>
    </xf>
    <xf numFmtId="166" fontId="34" fillId="18" borderId="0" applyBorder="0" applyProtection="0">
      <alignment horizontal="left" vertical="top" wrapText="1"/>
    </xf>
    <xf numFmtId="166" fontId="34" fillId="20" borderId="0" applyBorder="0" applyProtection="0">
      <alignment horizontal="left" vertical="top" wrapText="1"/>
    </xf>
    <xf numFmtId="166" fontId="34" fillId="26" borderId="0" applyBorder="0" applyProtection="0">
      <alignment horizontal="left" vertical="top" wrapText="1"/>
    </xf>
    <xf numFmtId="166" fontId="34" fillId="28" borderId="0" applyBorder="0" applyProtection="0">
      <alignment horizontal="left" vertical="top" wrapText="1"/>
    </xf>
    <xf numFmtId="166" fontId="34" fillId="30" borderId="0" applyBorder="0" applyProtection="0">
      <alignment horizontal="left" vertical="top" wrapText="1"/>
    </xf>
    <xf numFmtId="0" fontId="67" fillId="23"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3" borderId="0" applyNumberFormat="0" applyBorder="0" applyAlignment="0" applyProtection="0"/>
    <xf numFmtId="166" fontId="34" fillId="24" borderId="0" applyBorder="0" applyProtection="0">
      <alignment horizontal="left" vertical="top" wrapText="1"/>
    </xf>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67"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166" fontId="34" fillId="18" borderId="0" applyBorder="0" applyProtection="0">
      <alignment horizontal="left" vertical="top" wrapText="1"/>
    </xf>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67"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166" fontId="34" fillId="20" borderId="0" applyBorder="0" applyProtection="0">
      <alignment horizontal="left" vertical="top" wrapText="1"/>
    </xf>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67" fillId="25"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5" borderId="0" applyNumberFormat="0" applyBorder="0" applyAlignment="0" applyProtection="0"/>
    <xf numFmtId="166" fontId="34" fillId="26" borderId="0" applyBorder="0" applyProtection="0">
      <alignment horizontal="left" vertical="top" wrapText="1"/>
    </xf>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67"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166" fontId="34" fillId="28" borderId="0" applyBorder="0" applyProtection="0">
      <alignment horizontal="left" vertical="top" wrapText="1"/>
    </xf>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67"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29" borderId="0" applyNumberFormat="0" applyBorder="0" applyAlignment="0" applyProtection="0"/>
    <xf numFmtId="166" fontId="34" fillId="30" borderId="0" applyBorder="0" applyProtection="0">
      <alignment horizontal="left" vertical="top" wrapText="1"/>
    </xf>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67"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1" borderId="0" applyNumberFormat="0" applyBorder="0" applyAlignment="0" applyProtection="0"/>
    <xf numFmtId="166" fontId="34" fillId="32" borderId="0" applyBorder="0" applyProtection="0">
      <alignment horizontal="left" vertical="top" wrapText="1"/>
    </xf>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67" fillId="33"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3" borderId="0" applyNumberFormat="0" applyBorder="0" applyAlignment="0" applyProtection="0"/>
    <xf numFmtId="166" fontId="34" fillId="34" borderId="0" applyBorder="0" applyProtection="0">
      <alignment horizontal="left" vertical="top" wrapText="1"/>
    </xf>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67"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5" borderId="0" applyNumberFormat="0" applyBorder="0" applyAlignment="0" applyProtection="0"/>
    <xf numFmtId="166" fontId="34" fillId="36" borderId="0" applyBorder="0" applyProtection="0">
      <alignment horizontal="left" vertical="top" wrapText="1"/>
    </xf>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67" fillId="25"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5" borderId="0" applyNumberFormat="0" applyBorder="0" applyAlignment="0" applyProtection="0"/>
    <xf numFmtId="166" fontId="34" fillId="26" borderId="0" applyBorder="0" applyProtection="0">
      <alignment horizontal="left" vertical="top" wrapText="1"/>
    </xf>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67"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166" fontId="34" fillId="28" borderId="0" applyBorder="0" applyProtection="0">
      <alignment horizontal="left" vertical="top" wrapText="1"/>
    </xf>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67"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7" borderId="0" applyNumberFormat="0" applyBorder="0" applyAlignment="0" applyProtection="0"/>
    <xf numFmtId="166" fontId="34" fillId="38" borderId="0" applyBorder="0" applyProtection="0">
      <alignment horizontal="left" vertical="top" wrapText="1"/>
    </xf>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68" fillId="5"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5" borderId="0" applyNumberFormat="0" applyBorder="0" applyAlignment="0" applyProtection="0"/>
    <xf numFmtId="166" fontId="47" fillId="6" borderId="0" applyBorder="0" applyProtection="0">
      <alignment horizontal="left" vertical="top" wrapText="1"/>
    </xf>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0" fontId="4" fillId="40" borderId="8" applyNumberFormat="0" applyAlignment="0" applyProtection="0"/>
    <xf numFmtId="0" fontId="4" fillId="40" borderId="8" applyNumberForma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170" fontId="55" fillId="0" borderId="9" applyAlignment="0" applyProtection="0"/>
    <xf numFmtId="0" fontId="69" fillId="41"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1" borderId="10" applyNumberFormat="0" applyAlignment="0" applyProtection="0"/>
    <xf numFmtId="166" fontId="46" fillId="42" borderId="10" applyProtection="0">
      <alignment horizontal="left" vertical="top" wrapText="1"/>
    </xf>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70" fillId="43"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3" borderId="11" applyNumberFormat="0" applyAlignment="0" applyProtection="0"/>
    <xf numFmtId="166" fontId="45" fillId="44" borderId="11" applyProtection="0">
      <alignment horizontal="left" vertical="top" wrapText="1"/>
    </xf>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4" fontId="56" fillId="0" borderId="0">
      <alignment horizontal="right"/>
      <protection locked="0"/>
    </xf>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2"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2" fontId="25" fillId="0" borderId="0" applyFont="0" applyFill="0" applyBorder="0" applyAlignment="0" applyProtection="0"/>
    <xf numFmtId="175" fontId="25" fillId="0" borderId="0" applyFill="0" applyBorder="0" applyAlignment="0" applyProtection="0"/>
    <xf numFmtId="172" fontId="25" fillId="0" borderId="0" applyFont="0" applyFill="0" applyBorder="0" applyAlignment="0" applyProtection="0"/>
    <xf numFmtId="172" fontId="33"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3"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7" fontId="3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35" fillId="7" borderId="0" applyNumberFormat="0" applyBorder="0" applyAlignment="0" applyProtection="0"/>
    <xf numFmtId="166" fontId="35" fillId="8" borderId="0" applyBorder="0" applyProtection="0">
      <alignment horizontal="left" vertical="top" wrapText="1"/>
    </xf>
    <xf numFmtId="0" fontId="86" fillId="0" borderId="12" applyAlignment="0"/>
    <xf numFmtId="179" fontId="25" fillId="0" borderId="0" applyFont="0" applyFill="0" applyBorder="0" applyAlignment="0" applyProtection="0"/>
    <xf numFmtId="0" fontId="50" fillId="0" borderId="0"/>
    <xf numFmtId="0" fontId="71" fillId="0" borderId="0" applyNumberFormat="0" applyFill="0" applyBorder="0" applyAlignment="0" applyProtection="0"/>
    <xf numFmtId="0" fontId="43" fillId="0" borderId="0" applyNumberFormat="0" applyFill="0" applyBorder="0" applyAlignment="0" applyProtection="0"/>
    <xf numFmtId="166" fontId="43" fillId="0" borderId="0" applyFill="0" applyBorder="0" applyProtection="0">
      <alignment horizontal="left" vertical="top"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72"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166" fontId="35" fillId="8" borderId="0" applyBorder="0" applyProtection="0">
      <alignment horizontal="left" vertical="top" wrapText="1"/>
    </xf>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7" borderId="0" applyNumberFormat="0" applyBorder="0" applyAlignment="0" applyProtection="0"/>
    <xf numFmtId="0" fontId="28" fillId="42" borderId="0" applyNumberFormat="0" applyBorder="0" applyAlignment="0" applyProtection="0"/>
    <xf numFmtId="0" fontId="27" fillId="42" borderId="0" applyNumberFormat="0" applyBorder="0" applyAlignment="0" applyProtection="0"/>
    <xf numFmtId="0" fontId="57" fillId="0" borderId="0"/>
    <xf numFmtId="0" fontId="73" fillId="0" borderId="13" applyNumberFormat="0" applyFill="0" applyAlignment="0" applyProtection="0"/>
    <xf numFmtId="0" fontId="38" fillId="0" borderId="13" applyNumberFormat="0" applyFill="0" applyAlignment="0" applyProtection="0"/>
    <xf numFmtId="166" fontId="38" fillId="0" borderId="13" applyFill="0" applyProtection="0">
      <alignment horizontal="left" vertical="top" wrapText="1"/>
    </xf>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74" fillId="0" borderId="14" applyNumberFormat="0" applyFill="0" applyAlignment="0" applyProtection="0"/>
    <xf numFmtId="0" fontId="39" fillId="0" borderId="14" applyNumberFormat="0" applyFill="0" applyAlignment="0" applyProtection="0"/>
    <xf numFmtId="166" fontId="39" fillId="0" borderId="14" applyFill="0" applyProtection="0">
      <alignment horizontal="left" vertical="top" wrapText="1"/>
    </xf>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75" fillId="0" borderId="15" applyNumberFormat="0" applyFill="0" applyAlignment="0" applyProtection="0"/>
    <xf numFmtId="0" fontId="40" fillId="0" borderId="15" applyNumberFormat="0" applyFill="0" applyAlignment="0" applyProtection="0"/>
    <xf numFmtId="166" fontId="40" fillId="0" borderId="15" applyFill="0" applyProtection="0">
      <alignment horizontal="left" vertical="top" wrapText="1"/>
    </xf>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75" fillId="0" borderId="0" applyNumberFormat="0" applyFill="0" applyBorder="0" applyAlignment="0" applyProtection="0"/>
    <xf numFmtId="0" fontId="40" fillId="0" borderId="0" applyNumberFormat="0" applyFill="0" applyBorder="0" applyAlignment="0" applyProtection="0"/>
    <xf numFmtId="166" fontId="40" fillId="0" borderId="0" applyFill="0" applyBorder="0" applyProtection="0">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0" borderId="0" applyNumberFormat="0" applyFill="0" applyBorder="0" applyAlignment="0" applyProtection="0"/>
    <xf numFmtId="0" fontId="88" fillId="0" borderId="0" applyNumberFormat="0" applyFill="0" applyBorder="0" applyAlignment="0" applyProtection="0">
      <alignment vertical="top"/>
      <protection locked="0"/>
    </xf>
    <xf numFmtId="0" fontId="76" fillId="13" borderId="10" applyNumberFormat="0" applyAlignment="0" applyProtection="0"/>
    <xf numFmtId="0" fontId="28" fillId="40" borderId="0" applyNumberFormat="0" applyBorder="0" applyAlignment="0" applyProtection="0"/>
    <xf numFmtId="0" fontId="28" fillId="40" borderId="0" applyNumberFormat="0" applyBorder="0" applyAlignment="0" applyProtection="0"/>
    <xf numFmtId="0" fontId="27" fillId="45" borderId="0" applyNumberFormat="0" applyBorder="0" applyAlignment="0" applyProtection="0"/>
    <xf numFmtId="0" fontId="28" fillId="45" borderId="0" applyNumberFormat="0" applyBorder="0" applyAlignment="0" applyProtection="0"/>
    <xf numFmtId="0" fontId="48" fillId="13"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166" fontId="48" fillId="14" borderId="10" applyProtection="0">
      <alignment horizontal="left" vertical="top" wrapText="1"/>
    </xf>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3" borderId="10" applyNumberFormat="0" applyAlignment="0" applyProtection="0"/>
    <xf numFmtId="0" fontId="48" fillId="13" borderId="10" applyNumberFormat="0" applyAlignment="0" applyProtection="0"/>
    <xf numFmtId="0" fontId="48" fillId="13" borderId="10" applyNumberFormat="0" applyAlignment="0" applyProtection="0"/>
    <xf numFmtId="0" fontId="34" fillId="31" borderId="0" applyNumberFormat="0" applyBorder="0" applyAlignment="0" applyProtection="0"/>
    <xf numFmtId="0" fontId="34" fillId="31"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166" fontId="36" fillId="42" borderId="16" applyProtection="0">
      <alignment horizontal="left" vertical="top" wrapText="1"/>
    </xf>
    <xf numFmtId="0" fontId="36" fillId="41" borderId="16" applyNumberFormat="0" applyAlignment="0" applyProtection="0"/>
    <xf numFmtId="0" fontId="36" fillId="41" borderId="16" applyNumberFormat="0" applyAlignment="0" applyProtection="0"/>
    <xf numFmtId="0" fontId="46" fillId="41" borderId="10" applyNumberFormat="0" applyAlignment="0" applyProtection="0"/>
    <xf numFmtId="0" fontId="46" fillId="41" borderId="10" applyNumberFormat="0" applyAlignment="0" applyProtection="0"/>
    <xf numFmtId="0" fontId="58" fillId="0" borderId="0">
      <alignment horizontal="right" vertical="top"/>
    </xf>
    <xf numFmtId="0" fontId="59" fillId="0" borderId="0">
      <alignment horizontal="justify" vertical="top" wrapText="1"/>
    </xf>
    <xf numFmtId="0" fontId="58" fillId="0" borderId="0">
      <alignment horizontal="left"/>
    </xf>
    <xf numFmtId="4" fontId="59" fillId="0" borderId="0">
      <alignment horizontal="right"/>
    </xf>
    <xf numFmtId="0" fontId="59" fillId="0" borderId="0">
      <alignment horizontal="right"/>
    </xf>
    <xf numFmtId="4" fontId="59" fillId="0" borderId="0">
      <alignment horizontal="right" wrapText="1"/>
    </xf>
    <xf numFmtId="0" fontId="59" fillId="0" borderId="0">
      <alignment horizontal="right"/>
    </xf>
    <xf numFmtId="4" fontId="59" fillId="0" borderId="0">
      <alignment horizontal="right"/>
    </xf>
    <xf numFmtId="1" fontId="56" fillId="0" borderId="0">
      <alignment horizontal="center" vertical="top"/>
      <protection locked="0"/>
    </xf>
    <xf numFmtId="49" fontId="56" fillId="0" borderId="0">
      <alignment horizontal="left" vertical="top" wrapText="1"/>
      <protection locked="0"/>
    </xf>
    <xf numFmtId="49" fontId="56" fillId="0" borderId="0">
      <alignment horizontal="center"/>
      <protection locked="0"/>
    </xf>
    <xf numFmtId="0" fontId="60" fillId="0" borderId="0" applyBorder="0" applyProtection="0">
      <alignment horizontal="right" vertical="top" wrapText="1"/>
    </xf>
    <xf numFmtId="0" fontId="77" fillId="0" borderId="17" applyNumberFormat="0" applyFill="0" applyAlignment="0" applyProtection="0"/>
    <xf numFmtId="0" fontId="44" fillId="0" borderId="17" applyNumberFormat="0" applyFill="0" applyAlignment="0" applyProtection="0"/>
    <xf numFmtId="166" fontId="44" fillId="0" borderId="17" applyFill="0" applyProtection="0">
      <alignment horizontal="left" vertical="top" wrapText="1"/>
    </xf>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7" fillId="5" borderId="0" applyNumberFormat="0" applyBorder="0" applyAlignment="0" applyProtection="0"/>
    <xf numFmtId="0" fontId="47" fillId="5" borderId="0" applyNumberFormat="0" applyBorder="0" applyAlignment="0" applyProtection="0"/>
    <xf numFmtId="0" fontId="25" fillId="0" borderId="0">
      <alignment horizontal="justify" vertical="top" wrapText="1"/>
    </xf>
    <xf numFmtId="0" fontId="60" fillId="0" borderId="0" applyBorder="0">
      <alignment horizontal="justify" vertical="top" wrapText="1"/>
      <protection locked="0"/>
    </xf>
    <xf numFmtId="0" fontId="38" fillId="0" borderId="13" applyNumberFormat="0" applyFill="0" applyAlignment="0" applyProtection="0"/>
    <xf numFmtId="0" fontId="38" fillId="0" borderId="13" applyNumberFormat="0" applyFill="0" applyAlignment="0" applyProtection="0"/>
    <xf numFmtId="166" fontId="38" fillId="0" borderId="13" applyFill="0" applyProtection="0">
      <alignment horizontal="left" vertical="top" wrapText="1"/>
    </xf>
    <xf numFmtId="0" fontId="39" fillId="0" borderId="14" applyNumberFormat="0" applyFill="0" applyAlignment="0" applyProtection="0"/>
    <xf numFmtId="166" fontId="39" fillId="0" borderId="14" applyFill="0" applyProtection="0">
      <alignment horizontal="left" vertical="top" wrapText="1"/>
    </xf>
    <xf numFmtId="0" fontId="40" fillId="0" borderId="15" applyNumberFormat="0" applyFill="0" applyAlignment="0" applyProtection="0"/>
    <xf numFmtId="166" fontId="40" fillId="0" borderId="15" applyFill="0" applyProtection="0">
      <alignment horizontal="left" vertical="top" wrapText="1"/>
    </xf>
    <xf numFmtId="0" fontId="40" fillId="0" borderId="0" applyNumberFormat="0" applyFill="0" applyBorder="0" applyAlignment="0" applyProtection="0"/>
    <xf numFmtId="166" fontId="40" fillId="0" borderId="0" applyFill="0" applyBorder="0" applyProtection="0">
      <alignment horizontal="left" vertical="top" wrapText="1"/>
    </xf>
    <xf numFmtId="0" fontId="37" fillId="0" borderId="0" applyNumberFormat="0" applyFill="0" applyBorder="0" applyAlignment="0" applyProtection="0"/>
    <xf numFmtId="166" fontId="37" fillId="0" borderId="0" applyFill="0" applyBorder="0" applyProtection="0">
      <alignment horizontal="left" vertical="top" wrapText="1"/>
    </xf>
    <xf numFmtId="0" fontId="25" fillId="0" borderId="0"/>
    <xf numFmtId="0" fontId="25" fillId="0" borderId="0"/>
    <xf numFmtId="0" fontId="25" fillId="0" borderId="0"/>
    <xf numFmtId="166" fontId="25" fillId="0" borderId="0">
      <alignment horizontal="left" vertical="top" wrapText="1"/>
    </xf>
    <xf numFmtId="0" fontId="25" fillId="0" borderId="0"/>
    <xf numFmtId="0" fontId="1" fillId="0" borderId="0"/>
    <xf numFmtId="0" fontId="25" fillId="0" borderId="0"/>
    <xf numFmtId="0" fontId="25" fillId="0" borderId="0"/>
    <xf numFmtId="0" fontId="25" fillId="0" borderId="0"/>
    <xf numFmtId="0" fontId="24" fillId="0" borderId="0">
      <alignment vertical="top"/>
    </xf>
    <xf numFmtId="0" fontId="25" fillId="0" borderId="0"/>
    <xf numFmtId="0" fontId="4" fillId="0" borderId="0"/>
    <xf numFmtId="0" fontId="25" fillId="0" borderId="0"/>
    <xf numFmtId="0" fontId="25" fillId="0" borderId="0"/>
    <xf numFmtId="0" fontId="24" fillId="0" borderId="0"/>
    <xf numFmtId="0" fontId="24" fillId="0" borderId="0"/>
    <xf numFmtId="0" fontId="24" fillId="0" borderId="0">
      <alignment vertical="top"/>
    </xf>
    <xf numFmtId="166" fontId="25" fillId="0" borderId="0" applyFill="0">
      <alignment horizontal="left" vertical="top" wrapText="1"/>
    </xf>
    <xf numFmtId="166" fontId="25" fillId="0" borderId="0" applyFill="0">
      <alignment horizontal="left" vertical="top" wrapText="1"/>
    </xf>
    <xf numFmtId="0" fontId="87" fillId="0" borderId="0"/>
    <xf numFmtId="0" fontId="25" fillId="0" borderId="0"/>
    <xf numFmtId="0" fontId="24" fillId="0" borderId="0"/>
    <xf numFmtId="169" fontId="25" fillId="0" borderId="0"/>
    <xf numFmtId="169" fontId="25" fillId="0" borderId="0"/>
    <xf numFmtId="169" fontId="25" fillId="0" borderId="0"/>
    <xf numFmtId="0" fontId="25" fillId="0" borderId="0"/>
    <xf numFmtId="0" fontId="25" fillId="0" borderId="0"/>
    <xf numFmtId="169" fontId="25" fillId="0" borderId="0"/>
    <xf numFmtId="166" fontId="25" fillId="0" borderId="0" applyFill="0">
      <alignment horizontal="left" vertical="top" wrapText="1"/>
    </xf>
    <xf numFmtId="0" fontId="25" fillId="0" borderId="0"/>
    <xf numFmtId="0" fontId="1" fillId="0" borderId="0"/>
    <xf numFmtId="0" fontId="25" fillId="0" borderId="0"/>
    <xf numFmtId="0" fontId="1" fillId="0" borderId="0"/>
    <xf numFmtId="0" fontId="63" fillId="0" borderId="0"/>
    <xf numFmtId="0" fontId="78" fillId="0" borderId="0">
      <alignment horizontal="left" wrapText="1"/>
    </xf>
    <xf numFmtId="166" fontId="25" fillId="0" borderId="0" applyFill="0">
      <alignment horizontal="left" vertical="top" wrapText="1"/>
    </xf>
    <xf numFmtId="0" fontId="78" fillId="0" borderId="0">
      <alignment horizontal="left" wrapText="1"/>
    </xf>
    <xf numFmtId="0" fontId="25" fillId="0" borderId="0"/>
    <xf numFmtId="0" fontId="78" fillId="0" borderId="0">
      <alignment horizontal="left" wrapText="1"/>
    </xf>
    <xf numFmtId="0" fontId="78" fillId="0" borderId="0">
      <alignment horizontal="left" wrapText="1"/>
    </xf>
    <xf numFmtId="0" fontId="25" fillId="0" borderId="0">
      <alignment horizontal="left" vertical="justify"/>
    </xf>
    <xf numFmtId="0" fontId="4" fillId="0" borderId="0"/>
    <xf numFmtId="0" fontId="25" fillId="0" borderId="0"/>
    <xf numFmtId="166" fontId="25" fillId="0" borderId="0" applyFill="0">
      <alignment horizontal="left" vertical="top" wrapText="1"/>
    </xf>
    <xf numFmtId="0" fontId="25" fillId="0" borderId="0">
      <alignment horizontal="left" vertical="justify"/>
    </xf>
    <xf numFmtId="0" fontId="25" fillId="0" borderId="0"/>
    <xf numFmtId="0" fontId="51" fillId="0" borderId="0"/>
    <xf numFmtId="0" fontId="25" fillId="0" borderId="0">
      <alignment horizontal="left" vertical="justify"/>
    </xf>
    <xf numFmtId="166" fontId="25" fillId="0" borderId="0" applyFill="0">
      <alignment horizontal="left" vertical="top" wrapText="1"/>
    </xf>
    <xf numFmtId="0" fontId="25" fillId="0" borderId="0"/>
    <xf numFmtId="0" fontId="25" fillId="0" borderId="0"/>
    <xf numFmtId="0" fontId="1" fillId="0" borderId="0"/>
    <xf numFmtId="0" fontId="25" fillId="0" borderId="0"/>
    <xf numFmtId="166" fontId="25" fillId="0" borderId="0" applyFill="0">
      <alignment horizontal="left" vertical="top" wrapText="1"/>
    </xf>
    <xf numFmtId="0" fontId="25" fillId="0" borderId="0"/>
    <xf numFmtId="0" fontId="25" fillId="0" borderId="0"/>
    <xf numFmtId="0" fontId="79" fillId="0" borderId="0"/>
    <xf numFmtId="166" fontId="25" fillId="0" borderId="0" applyFill="0">
      <alignment horizontal="left" vertical="top" wrapText="1"/>
    </xf>
    <xf numFmtId="0" fontId="79" fillId="0" borderId="0"/>
    <xf numFmtId="0" fontId="25" fillId="0" borderId="0"/>
    <xf numFmtId="0" fontId="79" fillId="0" borderId="0"/>
    <xf numFmtId="0" fontId="79" fillId="0" borderId="0"/>
    <xf numFmtId="0" fontId="79" fillId="0" borderId="0"/>
    <xf numFmtId="0" fontId="25" fillId="0" borderId="0">
      <alignment wrapText="1"/>
    </xf>
    <xf numFmtId="0" fontId="80" fillId="46"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6" borderId="0" applyNumberFormat="0" applyBorder="0" applyAlignment="0" applyProtection="0"/>
    <xf numFmtId="166" fontId="41" fillId="47" borderId="0" applyBorder="0" applyProtection="0">
      <alignment horizontal="left" vertical="top" wrapText="1"/>
    </xf>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166" fontId="41" fillId="47" borderId="0" applyBorder="0" applyProtection="0">
      <alignment horizontal="left" vertical="top" wrapText="1"/>
    </xf>
    <xf numFmtId="0" fontId="25" fillId="0" borderId="0" applyNumberFormat="0" applyFill="0" applyBorder="0" applyAlignment="0" applyProtection="0"/>
    <xf numFmtId="178" fontId="61" fillId="0" borderId="0"/>
    <xf numFmtId="178" fontId="6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3" fillId="0" borderId="0"/>
    <xf numFmtId="0" fontId="63"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25" fillId="0" borderId="0">
      <alignment horizontal="left" vertical="justify"/>
    </xf>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2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4" fillId="0" borderId="0"/>
    <xf numFmtId="0" fontId="15" fillId="0" borderId="0"/>
    <xf numFmtId="0" fontId="4" fillId="0" borderId="0"/>
    <xf numFmtId="0" fontId="15" fillId="0" borderId="0"/>
    <xf numFmtId="0" fontId="25" fillId="0" borderId="0">
      <alignment horizontal="left" vertical="justify"/>
    </xf>
    <xf numFmtId="0" fontId="15" fillId="0" borderId="0"/>
    <xf numFmtId="0" fontId="1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81" fillId="0" borderId="0"/>
    <xf numFmtId="0" fontId="25" fillId="0" borderId="0"/>
    <xf numFmtId="0" fontId="4"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64"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4" fontId="15" fillId="0" borderId="0">
      <alignment horizontal="justify" vertical="top" wrapText="1"/>
    </xf>
    <xf numFmtId="4" fontId="15" fillId="0" borderId="0">
      <alignment horizontal="justify" vertical="top" wrapText="1"/>
    </xf>
    <xf numFmtId="4" fontId="15" fillId="0" borderId="0">
      <alignment horizontal="justify" vertical="justify"/>
    </xf>
    <xf numFmtId="4" fontId="30" fillId="0" borderId="0">
      <alignment horizontal="justify"/>
    </xf>
    <xf numFmtId="0" fontId="81" fillId="39"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6"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33" fillId="2" borderId="7" applyNumberFormat="0" applyFont="0" applyAlignment="0" applyProtection="0"/>
    <xf numFmtId="0" fontId="25" fillId="39"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25"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0" fontId="82" fillId="0" borderId="0"/>
    <xf numFmtId="166" fontId="25" fillId="40" borderId="8" applyProtection="0">
      <alignment horizontal="left" vertical="top" wrapText="1"/>
    </xf>
    <xf numFmtId="0" fontId="25" fillId="39" borderId="8" applyNumberFormat="0" applyFont="0" applyAlignment="0" applyProtection="0"/>
    <xf numFmtId="166" fontId="42" fillId="0" borderId="0" applyFill="0" applyBorder="0" applyProtection="0">
      <alignment horizontal="left" vertical="top" wrapText="1"/>
    </xf>
    <xf numFmtId="0" fontId="83" fillId="41" borderId="16" applyNumberFormat="0" applyAlignment="0" applyProtection="0"/>
    <xf numFmtId="0" fontId="36" fillId="42" borderId="16" applyNumberFormat="0" applyAlignment="0" applyProtection="0"/>
    <xf numFmtId="0" fontId="36" fillId="42" borderId="16" applyNumberFormat="0" applyAlignment="0" applyProtection="0"/>
    <xf numFmtId="166" fontId="36" fillId="42" borderId="16" applyProtection="0">
      <alignment horizontal="left" vertical="top" wrapText="1"/>
    </xf>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1" borderId="16" applyNumberFormat="0" applyAlignment="0" applyProtection="0"/>
    <xf numFmtId="10" fontId="4" fillId="0" borderId="0" applyFill="0" applyBorder="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66" fontId="43" fillId="0" borderId="0" applyFill="0" applyBorder="0" applyProtection="0">
      <alignment horizontal="left" vertical="top" wrapText="1"/>
    </xf>
    <xf numFmtId="166" fontId="34" fillId="32" borderId="0" applyBorder="0" applyProtection="0">
      <alignment horizontal="left" vertical="top" wrapText="1"/>
    </xf>
    <xf numFmtId="166" fontId="34" fillId="34" borderId="0" applyBorder="0" applyProtection="0">
      <alignment horizontal="left" vertical="top" wrapText="1"/>
    </xf>
    <xf numFmtId="166" fontId="34" fillId="36" borderId="0" applyBorder="0" applyProtection="0">
      <alignment horizontal="left" vertical="top" wrapText="1"/>
    </xf>
    <xf numFmtId="166" fontId="34" fillId="26" borderId="0" applyBorder="0" applyProtection="0">
      <alignment horizontal="left" vertical="top" wrapText="1"/>
    </xf>
    <xf numFmtId="166" fontId="34" fillId="28" borderId="0" applyBorder="0" applyProtection="0">
      <alignment horizontal="left" vertical="top" wrapText="1"/>
    </xf>
    <xf numFmtId="166" fontId="34" fillId="38" borderId="0" applyBorder="0" applyProtection="0">
      <alignment horizontal="left" vertical="top" wrapText="1"/>
    </xf>
    <xf numFmtId="166" fontId="44" fillId="0" borderId="17" applyFill="0" applyProtection="0">
      <alignment horizontal="left" vertical="top" wrapText="1"/>
    </xf>
    <xf numFmtId="0" fontId="44" fillId="0" borderId="17" applyNumberFormat="0" applyFill="0" applyAlignment="0" applyProtection="0"/>
    <xf numFmtId="0" fontId="44" fillId="0" borderId="17" applyNumberFormat="0" applyFill="0" applyAlignment="0" applyProtection="0"/>
    <xf numFmtId="166" fontId="45" fillId="44" borderId="11" applyProtection="0">
      <alignment horizontal="left" vertical="top" wrapText="1"/>
    </xf>
    <xf numFmtId="0" fontId="45" fillId="43" borderId="11" applyNumberFormat="0" applyAlignment="0" applyProtection="0"/>
    <xf numFmtId="0" fontId="45" fillId="43" borderId="11" applyNumberFormat="0" applyAlignment="0" applyProtection="0"/>
    <xf numFmtId="166" fontId="46" fillId="42" borderId="10" applyProtection="0">
      <alignment horizontal="left" vertical="top" wrapText="1"/>
    </xf>
    <xf numFmtId="1" fontId="60" fillId="0" borderId="0" applyFill="0" applyBorder="0" applyProtection="0">
      <alignment horizontal="center" vertical="top" wrapText="1"/>
    </xf>
    <xf numFmtId="166" fontId="47" fillId="6" borderId="0" applyBorder="0" applyProtection="0">
      <alignment horizontal="left" vertical="top" wrapText="1"/>
    </xf>
    <xf numFmtId="0" fontId="52" fillId="0" borderId="0"/>
    <xf numFmtId="0" fontId="87" fillId="0" borderId="0"/>
    <xf numFmtId="0" fontId="87" fillId="0" borderId="0"/>
    <xf numFmtId="0" fontId="25" fillId="0" borderId="0"/>
    <xf numFmtId="0" fontId="25" fillId="0" borderId="0"/>
    <xf numFmtId="0" fontId="54" fillId="0" borderId="0"/>
    <xf numFmtId="0" fontId="54" fillId="0" borderId="0"/>
    <xf numFmtId="0" fontId="4" fillId="0" borderId="0"/>
    <xf numFmtId="0" fontId="25" fillId="0" borderId="0"/>
    <xf numFmtId="0" fontId="54" fillId="0" borderId="0"/>
    <xf numFmtId="0" fontId="82" fillId="0" borderId="0"/>
    <xf numFmtId="0" fontId="43"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6" fontId="37" fillId="0" borderId="0" applyFill="0" applyBorder="0" applyProtection="0">
      <alignment horizontal="left" vertical="top" wrapText="1"/>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84" fillId="0" borderId="18" applyNumberFormat="0" applyFill="0" applyAlignment="0" applyProtection="0"/>
    <xf numFmtId="0" fontId="49" fillId="0" borderId="18" applyNumberFormat="0" applyFill="0" applyAlignment="0" applyProtection="0"/>
    <xf numFmtId="166" fontId="49" fillId="0" borderId="18" applyFill="0" applyProtection="0">
      <alignment horizontal="left" vertical="top" wrapText="1"/>
    </xf>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8" fillId="13" borderId="10" applyNumberFormat="0" applyAlignment="0" applyProtection="0"/>
    <xf numFmtId="0" fontId="48" fillId="13" borderId="10" applyNumberFormat="0" applyAlignment="0" applyProtection="0"/>
    <xf numFmtId="167" fontId="24" fillId="0" borderId="0" applyFont="0" applyFill="0" applyBorder="0" applyAlignment="0" applyProtection="0"/>
    <xf numFmtId="167" fontId="25" fillId="0" borderId="0" applyFont="0" applyFill="0" applyBorder="0" applyAlignment="0" applyProtection="0"/>
    <xf numFmtId="167" fontId="24"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4" fontId="33"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ill="0" applyBorder="0" applyAlignment="0" applyProtection="0"/>
    <xf numFmtId="168" fontId="25" fillId="0" borderId="0" applyFont="0" applyFill="0" applyBorder="0" applyAlignment="0" applyProtection="0"/>
    <xf numFmtId="166" fontId="48" fillId="14" borderId="10" applyProtection="0">
      <alignment horizontal="left" vertical="top" wrapText="1"/>
    </xf>
    <xf numFmtId="166" fontId="49" fillId="0" borderId="18" applyFill="0" applyProtection="0">
      <alignment horizontal="left" vertical="top" wrapText="1"/>
    </xf>
    <xf numFmtId="0" fontId="85" fillId="0" borderId="0" applyNumberFormat="0" applyFill="0" applyBorder="0" applyAlignment="0" applyProtection="0"/>
    <xf numFmtId="0" fontId="42" fillId="0" borderId="0" applyNumberFormat="0" applyFill="0" applyBorder="0" applyAlignment="0" applyProtection="0"/>
    <xf numFmtId="166" fontId="42" fillId="0" borderId="0" applyFill="0" applyBorder="0" applyProtection="0">
      <alignment horizontal="left" vertical="top" wrapText="1"/>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 fontId="65" fillId="0" borderId="0" applyBorder="0">
      <alignment horizontal="right" wrapText="1"/>
    </xf>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xf numFmtId="0" fontId="25" fillId="0" borderId="0"/>
    <xf numFmtId="0" fontId="25" fillId="0" borderId="0"/>
    <xf numFmtId="0" fontId="25" fillId="0" borderId="0"/>
    <xf numFmtId="0" fontId="25" fillId="0" borderId="0"/>
    <xf numFmtId="168" fontId="25"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25" fillId="0" borderId="0" applyFont="0" applyFill="0" applyBorder="0" applyAlignment="0" applyProtection="0"/>
    <xf numFmtId="0" fontId="1" fillId="0" borderId="0"/>
    <xf numFmtId="44" fontId="25" fillId="0" borderId="0" applyFont="0" applyFill="0" applyBorder="0" applyAlignment="0" applyProtection="0"/>
    <xf numFmtId="0" fontId="4" fillId="0" borderId="0"/>
    <xf numFmtId="0" fontId="4" fillId="0" borderId="0"/>
    <xf numFmtId="0" fontId="25" fillId="0" borderId="0"/>
    <xf numFmtId="0" fontId="5" fillId="0" borderId="0"/>
    <xf numFmtId="0" fontId="1" fillId="0" borderId="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2"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2" fontId="25" fillId="0" borderId="0" applyFont="0" applyFill="0" applyBorder="0" applyAlignment="0" applyProtection="0"/>
    <xf numFmtId="175" fontId="25" fillId="0" borderId="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33"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9" fontId="25" fillId="0" borderId="0" applyFont="0" applyFill="0" applyBorder="0" applyAlignment="0" applyProtection="0"/>
    <xf numFmtId="0" fontId="25" fillId="0" borderId="0">
      <alignment horizontal="justify" vertical="top" wrapText="1"/>
    </xf>
    <xf numFmtId="0" fontId="25" fillId="0" borderId="0"/>
    <xf numFmtId="0" fontId="25" fillId="0" borderId="0"/>
    <xf numFmtId="166" fontId="25" fillId="0" borderId="0">
      <alignment horizontal="left" vertical="top" wrapText="1"/>
    </xf>
    <xf numFmtId="0" fontId="1" fillId="0" borderId="0"/>
    <xf numFmtId="0" fontId="25" fillId="0" borderId="0"/>
    <xf numFmtId="0" fontId="25" fillId="0" borderId="0"/>
    <xf numFmtId="166" fontId="25" fillId="0" borderId="0" applyFill="0">
      <alignment horizontal="left" vertical="top" wrapText="1"/>
    </xf>
    <xf numFmtId="166" fontId="25" fillId="0" borderId="0" applyFill="0">
      <alignment horizontal="left" vertical="top" wrapText="1"/>
    </xf>
    <xf numFmtId="169" fontId="25" fillId="0" borderId="0"/>
    <xf numFmtId="169" fontId="25" fillId="0" borderId="0"/>
    <xf numFmtId="169" fontId="25" fillId="0" borderId="0"/>
    <xf numFmtId="169" fontId="25" fillId="0" borderId="0"/>
    <xf numFmtId="166" fontId="25" fillId="0" borderId="0" applyFill="0">
      <alignment horizontal="left" vertical="top" wrapText="1"/>
    </xf>
    <xf numFmtId="0" fontId="25" fillId="0" borderId="0"/>
    <xf numFmtId="0" fontId="1" fillId="0" borderId="0"/>
    <xf numFmtId="166" fontId="25" fillId="0" borderId="0" applyFill="0">
      <alignment horizontal="left" vertical="top" wrapText="1"/>
    </xf>
    <xf numFmtId="0" fontId="25" fillId="0" borderId="0"/>
    <xf numFmtId="0" fontId="25" fillId="0" borderId="0">
      <alignment horizontal="left" vertical="justify"/>
    </xf>
    <xf numFmtId="0" fontId="25" fillId="0" borderId="0"/>
    <xf numFmtId="0" fontId="25" fillId="0" borderId="0"/>
    <xf numFmtId="166" fontId="25" fillId="0" borderId="0" applyFill="0">
      <alignment horizontal="left" vertical="top" wrapText="1"/>
    </xf>
    <xf numFmtId="0" fontId="25" fillId="0" borderId="0">
      <alignment horizontal="left" vertical="justify"/>
    </xf>
    <xf numFmtId="0" fontId="25" fillId="0" borderId="0"/>
    <xf numFmtId="0" fontId="25" fillId="0" borderId="0">
      <alignment horizontal="left" vertical="justify"/>
    </xf>
    <xf numFmtId="166" fontId="25" fillId="0" borderId="0" applyFill="0">
      <alignment horizontal="left" vertical="top" wrapText="1"/>
    </xf>
    <xf numFmtId="0" fontId="25" fillId="0" borderId="0"/>
    <xf numFmtId="0" fontId="25" fillId="0" borderId="0"/>
    <xf numFmtId="0" fontId="1" fillId="0" borderId="0"/>
    <xf numFmtId="0" fontId="25" fillId="0" borderId="0"/>
    <xf numFmtId="166" fontId="25" fillId="0" borderId="0" applyFill="0">
      <alignment horizontal="left" vertical="top" wrapText="1"/>
    </xf>
    <xf numFmtId="0" fontId="25" fillId="0" borderId="0"/>
    <xf numFmtId="0" fontId="25" fillId="0" borderId="0"/>
    <xf numFmtId="166" fontId="25" fillId="0" borderId="0" applyFill="0">
      <alignment horizontal="left" vertical="top" wrapText="1"/>
    </xf>
    <xf numFmtId="0" fontId="25" fillId="0" borderId="0"/>
    <xf numFmtId="0" fontId="25" fillId="0" borderId="0">
      <alignment wrapText="1"/>
    </xf>
    <xf numFmtId="0" fontId="2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vertical="justify"/>
    </xf>
    <xf numFmtId="0" fontId="25" fillId="0" borderId="0">
      <alignment horizontal="left" vertical="justify"/>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6"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39" borderId="8" applyNumberFormat="0" applyFont="0" applyAlignment="0" applyProtection="0"/>
    <xf numFmtId="0" fontId="25" fillId="0" borderId="0"/>
    <xf numFmtId="0" fontId="25" fillId="0" borderId="0"/>
    <xf numFmtId="0" fontId="1"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166" fontId="25" fillId="40" borderId="8" applyProtection="0">
      <alignment horizontal="left" vertical="top" wrapText="1"/>
    </xf>
    <xf numFmtId="0" fontId="25" fillId="39" borderId="8" applyNumberFormat="0" applyFont="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167"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4" fontId="33"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ill="0" applyBorder="0" applyAlignment="0" applyProtection="0"/>
    <xf numFmtId="168" fontId="25" fillId="0" borderId="0" applyFont="0" applyFill="0" applyBorder="0" applyAlignment="0" applyProtection="0"/>
    <xf numFmtId="0" fontId="25" fillId="0" borderId="0"/>
    <xf numFmtId="0" fontId="25" fillId="0" borderId="0"/>
    <xf numFmtId="0" fontId="1" fillId="0" borderId="0"/>
    <xf numFmtId="44" fontId="25" fillId="0" borderId="0" applyFont="0" applyFill="0" applyBorder="0" applyAlignment="0" applyProtection="0"/>
    <xf numFmtId="0" fontId="25" fillId="0" borderId="0" applyNumberFormat="0" applyFill="0" applyBorder="0" applyAlignment="0" applyProtection="0"/>
    <xf numFmtId="181" fontId="51" fillId="0" borderId="0" applyFill="0" applyBorder="0" applyAlignment="0" applyProtection="0"/>
    <xf numFmtId="0" fontId="25" fillId="0" borderId="0"/>
    <xf numFmtId="0" fontId="91" fillId="0" borderId="0"/>
    <xf numFmtId="0" fontId="15" fillId="0" borderId="0"/>
    <xf numFmtId="168" fontId="24" fillId="0" borderId="0" applyFont="0" applyFill="0" applyBorder="0" applyAlignment="0" applyProtection="0"/>
    <xf numFmtId="0" fontId="51" fillId="0" borderId="0"/>
    <xf numFmtId="0" fontId="25" fillId="0" borderId="0"/>
    <xf numFmtId="168" fontId="51" fillId="0" borderId="0" applyFont="0" applyFill="0" applyBorder="0" applyAlignment="0" applyProtection="0"/>
    <xf numFmtId="0" fontId="15" fillId="0" borderId="0"/>
    <xf numFmtId="0" fontId="90" fillId="0" borderId="0"/>
    <xf numFmtId="0" fontId="29" fillId="0" borderId="0"/>
    <xf numFmtId="0" fontId="89" fillId="0" borderId="0" applyNumberFormat="0" applyFill="0" applyBorder="0" applyAlignment="0" applyProtection="0"/>
    <xf numFmtId="0" fontId="51" fillId="0" borderId="0"/>
    <xf numFmtId="0" fontId="51" fillId="0" borderId="0"/>
    <xf numFmtId="0" fontId="15" fillId="0" borderId="0"/>
    <xf numFmtId="0" fontId="15" fillId="0" borderId="0"/>
  </cellStyleXfs>
  <cellXfs count="74">
    <xf numFmtId="0" fontId="0" fillId="0" borderId="0" xfId="0"/>
    <xf numFmtId="165" fontId="0" fillId="0" borderId="0" xfId="0" applyNumberFormat="1"/>
    <xf numFmtId="4" fontId="6" fillId="0" borderId="0" xfId="2" applyNumberFormat="1" applyFont="1" applyFill="1" applyBorder="1" applyAlignment="1" applyProtection="1">
      <alignment horizontal="right"/>
    </xf>
    <xf numFmtId="0" fontId="9" fillId="0" borderId="2" xfId="0" applyFont="1" applyBorder="1" applyAlignment="1" applyProtection="1">
      <alignment horizontal="center" vertical="top"/>
      <protection hidden="1"/>
    </xf>
    <xf numFmtId="165" fontId="0" fillId="0" borderId="6" xfId="0" applyNumberFormat="1" applyBorder="1"/>
    <xf numFmtId="166" fontId="8" fillId="0" borderId="2" xfId="0" applyNumberFormat="1" applyFont="1" applyBorder="1" applyProtection="1">
      <protection hidden="1"/>
    </xf>
    <xf numFmtId="49" fontId="12" fillId="0" borderId="4" xfId="0" applyNumberFormat="1" applyFont="1" applyBorder="1" applyAlignment="1" applyProtection="1">
      <alignment horizontal="center"/>
      <protection hidden="1"/>
    </xf>
    <xf numFmtId="166" fontId="12" fillId="0" borderId="4" xfId="0" applyNumberFormat="1" applyFont="1" applyBorder="1" applyAlignment="1" applyProtection="1">
      <alignment horizontal="center"/>
      <protection hidden="1"/>
    </xf>
    <xf numFmtId="166" fontId="12" fillId="0" borderId="5" xfId="0" applyNumberFormat="1" applyFont="1" applyBorder="1" applyAlignment="1" applyProtection="1">
      <alignment horizontal="center"/>
      <protection hidden="1"/>
    </xf>
    <xf numFmtId="1" fontId="7" fillId="0" borderId="1" xfId="0" applyNumberFormat="1" applyFont="1" applyBorder="1" applyAlignment="1" applyProtection="1">
      <alignment horizontal="right" vertical="top"/>
      <protection hidden="1"/>
    </xf>
    <xf numFmtId="1" fontId="12" fillId="0" borderId="3" xfId="0" applyNumberFormat="1" applyFont="1" applyBorder="1" applyAlignment="1" applyProtection="1">
      <alignment wrapText="1"/>
      <protection hidden="1"/>
    </xf>
    <xf numFmtId="1" fontId="0" fillId="0" borderId="0" xfId="0" applyNumberFormat="1"/>
    <xf numFmtId="49" fontId="10" fillId="0" borderId="0" xfId="0" applyNumberFormat="1" applyFont="1" applyAlignment="1">
      <alignment horizontal="right" vertical="top" wrapText="1"/>
    </xf>
    <xf numFmtId="4" fontId="6" fillId="0" borderId="0" xfId="2" applyNumberFormat="1" applyFont="1" applyFill="1" applyBorder="1" applyAlignment="1" applyProtection="1">
      <alignment horizontal="right" vertical="top"/>
      <protection locked="0"/>
    </xf>
    <xf numFmtId="4" fontId="6" fillId="0" borderId="0" xfId="2" applyNumberFormat="1" applyFont="1" applyFill="1" applyBorder="1" applyAlignment="1" applyProtection="1">
      <alignment horizontal="right" vertical="top"/>
    </xf>
    <xf numFmtId="49" fontId="11" fillId="0" borderId="0" xfId="0" applyNumberFormat="1" applyFont="1" applyAlignment="1">
      <alignment horizontal="right" vertical="top"/>
    </xf>
    <xf numFmtId="4" fontId="17" fillId="0" borderId="0" xfId="2" applyNumberFormat="1" applyFont="1" applyFill="1" applyBorder="1" applyAlignment="1" applyProtection="1">
      <alignment horizontal="right" vertical="top"/>
      <protection locked="0"/>
    </xf>
    <xf numFmtId="4" fontId="17" fillId="0" borderId="0" xfId="2" applyNumberFormat="1" applyFont="1" applyFill="1" applyBorder="1" applyAlignment="1" applyProtection="1">
      <alignment horizontal="right" vertical="top"/>
    </xf>
    <xf numFmtId="1" fontId="17" fillId="0" borderId="0" xfId="0" applyNumberFormat="1" applyFont="1" applyAlignment="1">
      <alignment horizontal="right" vertical="top" wrapText="1"/>
    </xf>
    <xf numFmtId="49" fontId="10" fillId="0" borderId="0" xfId="0" applyNumberFormat="1" applyFont="1" applyAlignment="1">
      <alignment horizontal="right" wrapText="1"/>
    </xf>
    <xf numFmtId="4" fontId="6" fillId="0" borderId="0" xfId="2" applyNumberFormat="1" applyFont="1" applyFill="1" applyBorder="1" applyAlignment="1" applyProtection="1">
      <alignment horizontal="right"/>
      <protection locked="0"/>
    </xf>
    <xf numFmtId="0" fontId="10" fillId="0" borderId="0" xfId="0" applyFont="1" applyAlignment="1">
      <alignment horizontal="justify" vertical="top" wrapText="1"/>
    </xf>
    <xf numFmtId="0" fontId="21" fillId="0" borderId="2" xfId="0" applyFont="1" applyBorder="1" applyAlignment="1" applyProtection="1">
      <alignment horizontal="right" vertical="top"/>
      <protection hidden="1"/>
    </xf>
    <xf numFmtId="49" fontId="11" fillId="0" borderId="4" xfId="0" applyNumberFormat="1" applyFont="1" applyBorder="1" applyAlignment="1" applyProtection="1">
      <alignment horizontal="right"/>
      <protection hidden="1"/>
    </xf>
    <xf numFmtId="0" fontId="13" fillId="0" borderId="0" xfId="0" applyFont="1" applyAlignment="1">
      <alignment horizontal="right"/>
    </xf>
    <xf numFmtId="0" fontId="22" fillId="0" borderId="0" xfId="0" applyFont="1" applyAlignment="1">
      <alignment horizontal="right" vertical="top" wrapText="1"/>
    </xf>
    <xf numFmtId="0" fontId="20" fillId="0" borderId="0" xfId="0" applyFont="1" applyAlignment="1">
      <alignment horizontal="right" vertical="top" wrapText="1"/>
    </xf>
    <xf numFmtId="0" fontId="12" fillId="0" borderId="0" xfId="0" applyFont="1" applyAlignment="1">
      <alignment horizontal="right" vertical="top"/>
    </xf>
    <xf numFmtId="0" fontId="20" fillId="0" borderId="0" xfId="0" applyFont="1" applyAlignment="1">
      <alignment horizontal="right" vertical="top"/>
    </xf>
    <xf numFmtId="0" fontId="11" fillId="0" borderId="0" xfId="0" applyFont="1" applyAlignment="1">
      <alignment horizontal="justify" vertical="top"/>
    </xf>
    <xf numFmtId="0" fontId="0" fillId="0" borderId="0" xfId="0" applyAlignment="1">
      <alignment horizontal="justify"/>
    </xf>
    <xf numFmtId="49" fontId="8" fillId="0" borderId="2" xfId="0" applyNumberFormat="1" applyFont="1" applyBorder="1" applyAlignment="1" applyProtection="1">
      <alignment horizontal="justify"/>
      <protection hidden="1"/>
    </xf>
    <xf numFmtId="49" fontId="12" fillId="0" borderId="4" xfId="0" applyNumberFormat="1" applyFont="1" applyBorder="1" applyAlignment="1" applyProtection="1">
      <alignment horizontal="justify" wrapText="1"/>
      <protection hidden="1"/>
    </xf>
    <xf numFmtId="0" fontId="16" fillId="0" borderId="0" xfId="0" applyFont="1" applyAlignment="1">
      <alignment horizontal="justify" vertical="center" wrapText="1"/>
    </xf>
    <xf numFmtId="0" fontId="26" fillId="0" borderId="0" xfId="6" applyFont="1" applyAlignment="1" applyProtection="1">
      <alignment horizontal="justify" vertical="top" wrapText="1"/>
      <protection hidden="1"/>
    </xf>
    <xf numFmtId="0" fontId="92" fillId="0" borderId="0" xfId="6" applyFont="1" applyAlignment="1" applyProtection="1">
      <alignment horizontal="justify" vertical="top" wrapText="1"/>
      <protection hidden="1"/>
    </xf>
    <xf numFmtId="182" fontId="9" fillId="0" borderId="2" xfId="0" applyNumberFormat="1" applyFont="1" applyBorder="1" applyProtection="1">
      <protection hidden="1"/>
    </xf>
    <xf numFmtId="182" fontId="12" fillId="0" borderId="4" xfId="0" applyNumberFormat="1" applyFont="1" applyBorder="1" applyAlignment="1" applyProtection="1">
      <alignment horizontal="center"/>
      <protection hidden="1"/>
    </xf>
    <xf numFmtId="182" fontId="0" fillId="0" borderId="0" xfId="0" applyNumberFormat="1"/>
    <xf numFmtId="182" fontId="10" fillId="0" borderId="0" xfId="0" applyNumberFormat="1" applyFont="1" applyAlignment="1">
      <alignment horizontal="center" vertical="top" wrapText="1"/>
    </xf>
    <xf numFmtId="182" fontId="11" fillId="0" borderId="0" xfId="0" applyNumberFormat="1" applyFont="1" applyAlignment="1">
      <alignment horizontal="center" vertical="top"/>
    </xf>
    <xf numFmtId="182" fontId="10" fillId="0" borderId="0" xfId="0" applyNumberFormat="1" applyFont="1" applyAlignment="1">
      <alignment horizontal="center" wrapText="1"/>
    </xf>
    <xf numFmtId="182" fontId="9" fillId="0" borderId="0" xfId="3"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right" vertical="top" wrapText="1"/>
      <protection locked="0"/>
    </xf>
    <xf numFmtId="1" fontId="6" fillId="0" borderId="0" xfId="0" applyNumberFormat="1" applyFont="1" applyAlignment="1">
      <alignment horizontal="justify" vertical="center" wrapText="1"/>
    </xf>
    <xf numFmtId="1" fontId="23" fillId="0" borderId="0" xfId="0" applyNumberFormat="1" applyFont="1" applyAlignment="1">
      <alignment horizontal="right" vertical="top" wrapText="1"/>
    </xf>
    <xf numFmtId="1" fontId="17" fillId="0" borderId="0" xfId="0" applyNumberFormat="1" applyFont="1" applyAlignment="1">
      <alignment horizontal="left" vertical="top" wrapText="1"/>
    </xf>
    <xf numFmtId="4" fontId="9" fillId="0" borderId="0" xfId="0" applyNumberFormat="1" applyFont="1" applyAlignment="1" applyProtection="1">
      <alignment horizontal="right" vertical="top"/>
      <protection locked="0"/>
    </xf>
    <xf numFmtId="4" fontId="19" fillId="0" borderId="0" xfId="0" applyNumberFormat="1" applyFont="1" applyAlignment="1" applyProtection="1">
      <alignment horizontal="right" vertical="top"/>
      <protection locked="0"/>
    </xf>
    <xf numFmtId="1" fontId="9" fillId="0" borderId="1" xfId="0" applyNumberFormat="1" applyFont="1" applyBorder="1" applyAlignment="1" applyProtection="1">
      <alignment horizontal="right" vertical="top" wrapText="1"/>
      <protection locked="0"/>
    </xf>
    <xf numFmtId="1" fontId="6" fillId="0" borderId="2" xfId="0" applyNumberFormat="1" applyFont="1" applyBorder="1" applyAlignment="1">
      <alignment horizontal="justify" vertical="center" wrapText="1"/>
    </xf>
    <xf numFmtId="1" fontId="23" fillId="0" borderId="2" xfId="0" applyNumberFormat="1" applyFont="1" applyBorder="1" applyAlignment="1">
      <alignment horizontal="right" vertical="top" wrapText="1"/>
    </xf>
    <xf numFmtId="1" fontId="17" fillId="0" borderId="2" xfId="0" applyNumberFormat="1" applyFont="1" applyBorder="1" applyAlignment="1">
      <alignment horizontal="left" vertical="top" wrapText="1"/>
    </xf>
    <xf numFmtId="182" fontId="9" fillId="0" borderId="2" xfId="3" applyNumberFormat="1" applyFont="1" applyFill="1" applyBorder="1" applyAlignment="1" applyProtection="1">
      <alignment horizontal="center" vertical="top" wrapText="1"/>
      <protection locked="0"/>
    </xf>
    <xf numFmtId="4" fontId="9" fillId="0" borderId="2" xfId="0" applyNumberFormat="1" applyFont="1" applyBorder="1" applyAlignment="1" applyProtection="1">
      <alignment horizontal="right" vertical="top"/>
      <protection locked="0"/>
    </xf>
    <xf numFmtId="4" fontId="19" fillId="0" borderId="19" xfId="0" applyNumberFormat="1" applyFont="1" applyBorder="1" applyAlignment="1" applyProtection="1">
      <alignment horizontal="right" vertical="top"/>
      <protection locked="0"/>
    </xf>
    <xf numFmtId="1" fontId="9" fillId="0" borderId="20" xfId="0" applyNumberFormat="1" applyFont="1" applyBorder="1" applyAlignment="1" applyProtection="1">
      <alignment horizontal="right" vertical="top" wrapText="1"/>
      <protection locked="0"/>
    </xf>
    <xf numFmtId="1" fontId="6" fillId="0" borderId="20" xfId="0" applyNumberFormat="1" applyFont="1" applyBorder="1" applyAlignment="1">
      <alignment horizontal="justify" vertical="center" wrapText="1"/>
    </xf>
    <xf numFmtId="0" fontId="20" fillId="0" borderId="20" xfId="0" applyFont="1" applyBorder="1" applyAlignment="1">
      <alignment horizontal="right" vertical="top"/>
    </xf>
    <xf numFmtId="1" fontId="17" fillId="0" borderId="20" xfId="0" applyNumberFormat="1" applyFont="1" applyBorder="1" applyAlignment="1">
      <alignment horizontal="left" vertical="top" wrapText="1"/>
    </xf>
    <xf numFmtId="182" fontId="9" fillId="0" borderId="20" xfId="3" applyNumberFormat="1" applyFont="1" applyFill="1" applyBorder="1" applyAlignment="1" applyProtection="1">
      <alignment horizontal="center" vertical="top" wrapText="1"/>
      <protection locked="0"/>
    </xf>
    <xf numFmtId="4" fontId="9" fillId="0" borderId="20" xfId="0" applyNumberFormat="1" applyFont="1" applyBorder="1" applyAlignment="1" applyProtection="1">
      <alignment horizontal="right" vertical="top"/>
      <protection locked="0"/>
    </xf>
    <xf numFmtId="4" fontId="19" fillId="0" borderId="20" xfId="0" applyNumberFormat="1" applyFont="1" applyBorder="1" applyAlignment="1" applyProtection="1">
      <alignment horizontal="right" vertical="top"/>
      <protection locked="0"/>
    </xf>
    <xf numFmtId="182" fontId="9" fillId="0" borderId="0" xfId="0" applyNumberFormat="1" applyFont="1" applyProtection="1">
      <protection hidden="1"/>
    </xf>
    <xf numFmtId="166" fontId="8" fillId="0" borderId="0" xfId="0" applyNumberFormat="1" applyFont="1" applyProtection="1">
      <protection hidden="1"/>
    </xf>
    <xf numFmtId="182" fontId="12" fillId="0" borderId="0" xfId="0" applyNumberFormat="1" applyFont="1" applyAlignment="1" applyProtection="1">
      <alignment horizontal="center"/>
      <protection hidden="1"/>
    </xf>
    <xf numFmtId="166" fontId="12" fillId="0" borderId="0" xfId="0" applyNumberFormat="1" applyFont="1" applyAlignment="1" applyProtection="1">
      <alignment horizontal="center"/>
      <protection hidden="1"/>
    </xf>
    <xf numFmtId="4" fontId="0" fillId="0" borderId="0" xfId="0" applyNumberFormat="1"/>
    <xf numFmtId="165" fontId="0" fillId="0" borderId="0" xfId="0" applyNumberFormat="1" applyProtection="1">
      <protection locked="0"/>
    </xf>
    <xf numFmtId="4" fontId="0" fillId="0" borderId="0" xfId="0" applyNumberFormat="1" applyProtection="1">
      <protection locked="0"/>
    </xf>
    <xf numFmtId="0" fontId="14" fillId="0" borderId="0" xfId="0" applyFont="1" applyAlignment="1">
      <alignment vertical="center" wrapText="1"/>
    </xf>
    <xf numFmtId="0" fontId="15" fillId="0" borderId="0" xfId="0" applyFont="1" applyAlignment="1">
      <alignment vertical="center"/>
    </xf>
    <xf numFmtId="0" fontId="18" fillId="0" borderId="0" xfId="0" applyFont="1" applyAlignment="1">
      <alignment vertical="center"/>
    </xf>
    <xf numFmtId="0" fontId="0" fillId="0" borderId="0" xfId="0" applyAlignment="1">
      <alignment vertical="center"/>
    </xf>
  </cellXfs>
  <cellStyles count="2058">
    <cellStyle name="_STAMBENI DIO" xfId="18" xr:uid="{00000000-0005-0000-0000-000000000000}"/>
    <cellStyle name="_STAMBENI DIO_2009_06_03_tender_politin_PARCELACIJA - S formom" xfId="19" xr:uid="{00000000-0005-0000-0000-000001000000}"/>
    <cellStyle name="_STAMBENI DIO_D Strojarski radovi - Parentino Residence" xfId="20" xr:uid="{00000000-0005-0000-0000-000002000000}"/>
    <cellStyle name="_troškovnik" xfId="21" xr:uid="{00000000-0005-0000-0000-000003000000}"/>
    <cellStyle name="_troškovnik_2009_06_02_tender_jezevac_PARCELACIJA  -s formom" xfId="22" xr:uid="{00000000-0005-0000-0000-000004000000}"/>
    <cellStyle name="_troškovnik_2009_06_03_tender_politin_PARCELACIJA - S formom" xfId="23" xr:uid="{00000000-0005-0000-0000-000005000000}"/>
    <cellStyle name="_troškovnik_D Strojarski radovi - Parentino Residence" xfId="24" xr:uid="{00000000-0005-0000-0000-000006000000}"/>
    <cellStyle name="20 % – Poudarek1 2" xfId="25" xr:uid="{00000000-0005-0000-0000-000007000000}"/>
    <cellStyle name="20 % – Poudarek2 2" xfId="26" xr:uid="{00000000-0005-0000-0000-000008000000}"/>
    <cellStyle name="20 % – Poudarek3 2" xfId="27" xr:uid="{00000000-0005-0000-0000-000009000000}"/>
    <cellStyle name="20 % – Poudarek4 2" xfId="28" xr:uid="{00000000-0005-0000-0000-00000A000000}"/>
    <cellStyle name="20 % – Poudarek5 2" xfId="29" xr:uid="{00000000-0005-0000-0000-00000B000000}"/>
    <cellStyle name="20 % – Poudarek6 2" xfId="30" xr:uid="{00000000-0005-0000-0000-00000C000000}"/>
    <cellStyle name="20% - Accent1" xfId="31" xr:uid="{00000000-0005-0000-0000-00000D000000}"/>
    <cellStyle name="20% - Accent1 2" xfId="32" xr:uid="{00000000-0005-0000-0000-00000E000000}"/>
    <cellStyle name="20% - Accent1 2 2" xfId="33" xr:uid="{00000000-0005-0000-0000-00000F000000}"/>
    <cellStyle name="20% - Accent1 2 3" xfId="34" xr:uid="{00000000-0005-0000-0000-000010000000}"/>
    <cellStyle name="20% - Accent1 2 4" xfId="35" xr:uid="{00000000-0005-0000-0000-000011000000}"/>
    <cellStyle name="20% - Accent1 3" xfId="36" xr:uid="{00000000-0005-0000-0000-000012000000}"/>
    <cellStyle name="20% - Accent1 3 2" xfId="37" xr:uid="{00000000-0005-0000-0000-000013000000}"/>
    <cellStyle name="20% - Accent1 4" xfId="38" xr:uid="{00000000-0005-0000-0000-000014000000}"/>
    <cellStyle name="20% - Accent1 4 2" xfId="39" xr:uid="{00000000-0005-0000-0000-000015000000}"/>
    <cellStyle name="20% - Accent1 5" xfId="40" xr:uid="{00000000-0005-0000-0000-000016000000}"/>
    <cellStyle name="20% - Accent1 5 2" xfId="41" xr:uid="{00000000-0005-0000-0000-000017000000}"/>
    <cellStyle name="20% - Accent1 6" xfId="42" xr:uid="{00000000-0005-0000-0000-000018000000}"/>
    <cellStyle name="20% - Accent1 6 2" xfId="43" xr:uid="{00000000-0005-0000-0000-000019000000}"/>
    <cellStyle name="20% - Accent2" xfId="44" xr:uid="{00000000-0005-0000-0000-00001A000000}"/>
    <cellStyle name="20% - Accent2 2" xfId="45" xr:uid="{00000000-0005-0000-0000-00001B000000}"/>
    <cellStyle name="20% - Accent2 2 2" xfId="46" xr:uid="{00000000-0005-0000-0000-00001C000000}"/>
    <cellStyle name="20% - Accent2 2 3" xfId="47" xr:uid="{00000000-0005-0000-0000-00001D000000}"/>
    <cellStyle name="20% - Accent2 2 4" xfId="48" xr:uid="{00000000-0005-0000-0000-00001E000000}"/>
    <cellStyle name="20% - Accent2 3" xfId="49" xr:uid="{00000000-0005-0000-0000-00001F000000}"/>
    <cellStyle name="20% - Accent2 3 2" xfId="50" xr:uid="{00000000-0005-0000-0000-000020000000}"/>
    <cellStyle name="20% - Accent2 4" xfId="51" xr:uid="{00000000-0005-0000-0000-000021000000}"/>
    <cellStyle name="20% - Accent2 4 2" xfId="52" xr:uid="{00000000-0005-0000-0000-000022000000}"/>
    <cellStyle name="20% - Accent2 5" xfId="53" xr:uid="{00000000-0005-0000-0000-000023000000}"/>
    <cellStyle name="20% - Accent2 5 2" xfId="54" xr:uid="{00000000-0005-0000-0000-000024000000}"/>
    <cellStyle name="20% - Accent2 6" xfId="55" xr:uid="{00000000-0005-0000-0000-000025000000}"/>
    <cellStyle name="20% - Accent2 6 2" xfId="56" xr:uid="{00000000-0005-0000-0000-000026000000}"/>
    <cellStyle name="20% - Accent3" xfId="57" xr:uid="{00000000-0005-0000-0000-000027000000}"/>
    <cellStyle name="20% - Accent3 2" xfId="58" xr:uid="{00000000-0005-0000-0000-000028000000}"/>
    <cellStyle name="20% - Accent3 2 2" xfId="59" xr:uid="{00000000-0005-0000-0000-000029000000}"/>
    <cellStyle name="20% - Accent3 2 3" xfId="60" xr:uid="{00000000-0005-0000-0000-00002A000000}"/>
    <cellStyle name="20% - Accent3 2 4" xfId="61" xr:uid="{00000000-0005-0000-0000-00002B000000}"/>
    <cellStyle name="20% - Accent3 3" xfId="62" xr:uid="{00000000-0005-0000-0000-00002C000000}"/>
    <cellStyle name="20% - Accent3 3 2" xfId="63" xr:uid="{00000000-0005-0000-0000-00002D000000}"/>
    <cellStyle name="20% - Accent3 4" xfId="64" xr:uid="{00000000-0005-0000-0000-00002E000000}"/>
    <cellStyle name="20% - Accent3 4 2" xfId="65" xr:uid="{00000000-0005-0000-0000-00002F000000}"/>
    <cellStyle name="20% - Accent3 5" xfId="66" xr:uid="{00000000-0005-0000-0000-000030000000}"/>
    <cellStyle name="20% - Accent3 5 2" xfId="67" xr:uid="{00000000-0005-0000-0000-000031000000}"/>
    <cellStyle name="20% - Accent3 6" xfId="68" xr:uid="{00000000-0005-0000-0000-000032000000}"/>
    <cellStyle name="20% - Accent3 6 2" xfId="69" xr:uid="{00000000-0005-0000-0000-000033000000}"/>
    <cellStyle name="20% - Accent4" xfId="70" xr:uid="{00000000-0005-0000-0000-000034000000}"/>
    <cellStyle name="20% - Accent4 2" xfId="71" xr:uid="{00000000-0005-0000-0000-000035000000}"/>
    <cellStyle name="20% - Accent4 2 2" xfId="72" xr:uid="{00000000-0005-0000-0000-000036000000}"/>
    <cellStyle name="20% - Accent4 2 3" xfId="73" xr:uid="{00000000-0005-0000-0000-000037000000}"/>
    <cellStyle name="20% - Accent4 2 4" xfId="74" xr:uid="{00000000-0005-0000-0000-000038000000}"/>
    <cellStyle name="20% - Accent4 3" xfId="75" xr:uid="{00000000-0005-0000-0000-000039000000}"/>
    <cellStyle name="20% - Accent4 3 2" xfId="76" xr:uid="{00000000-0005-0000-0000-00003A000000}"/>
    <cellStyle name="20% - Accent4 4" xfId="77" xr:uid="{00000000-0005-0000-0000-00003B000000}"/>
    <cellStyle name="20% - Accent4 4 2" xfId="78" xr:uid="{00000000-0005-0000-0000-00003C000000}"/>
    <cellStyle name="20% - Accent4 5" xfId="79" xr:uid="{00000000-0005-0000-0000-00003D000000}"/>
    <cellStyle name="20% - Accent4 5 2" xfId="80" xr:uid="{00000000-0005-0000-0000-00003E000000}"/>
    <cellStyle name="20% - Accent4 6" xfId="81" xr:uid="{00000000-0005-0000-0000-00003F000000}"/>
    <cellStyle name="20% - Accent4 6 2" xfId="82" xr:uid="{00000000-0005-0000-0000-000040000000}"/>
    <cellStyle name="20% - Accent5" xfId="83" xr:uid="{00000000-0005-0000-0000-000041000000}"/>
    <cellStyle name="20% - Accent5 2" xfId="84" xr:uid="{00000000-0005-0000-0000-000042000000}"/>
    <cellStyle name="20% - Accent5 2 2" xfId="85" xr:uid="{00000000-0005-0000-0000-000043000000}"/>
    <cellStyle name="20% - Accent5 2 3" xfId="86" xr:uid="{00000000-0005-0000-0000-000044000000}"/>
    <cellStyle name="20% - Accent5 2 4" xfId="87" xr:uid="{00000000-0005-0000-0000-000045000000}"/>
    <cellStyle name="20% - Accent5 3" xfId="88" xr:uid="{00000000-0005-0000-0000-000046000000}"/>
    <cellStyle name="20% - Accent5 3 2" xfId="89" xr:uid="{00000000-0005-0000-0000-000047000000}"/>
    <cellStyle name="20% - Accent5 4" xfId="90" xr:uid="{00000000-0005-0000-0000-000048000000}"/>
    <cellStyle name="20% - Accent5 4 2" xfId="91" xr:uid="{00000000-0005-0000-0000-000049000000}"/>
    <cellStyle name="20% - Accent5 5" xfId="92" xr:uid="{00000000-0005-0000-0000-00004A000000}"/>
    <cellStyle name="20% - Accent5 5 2" xfId="93" xr:uid="{00000000-0005-0000-0000-00004B000000}"/>
    <cellStyle name="20% - Accent5 6" xfId="94" xr:uid="{00000000-0005-0000-0000-00004C000000}"/>
    <cellStyle name="20% - Accent5 6 2" xfId="95" xr:uid="{00000000-0005-0000-0000-00004D000000}"/>
    <cellStyle name="20% - Accent6" xfId="96" xr:uid="{00000000-0005-0000-0000-00004E000000}"/>
    <cellStyle name="20% - Accent6 2" xfId="97" xr:uid="{00000000-0005-0000-0000-00004F000000}"/>
    <cellStyle name="20% - Accent6 2 2" xfId="98" xr:uid="{00000000-0005-0000-0000-000050000000}"/>
    <cellStyle name="20% - Accent6 2 3" xfId="99" xr:uid="{00000000-0005-0000-0000-000051000000}"/>
    <cellStyle name="20% - Accent6 2 4" xfId="100" xr:uid="{00000000-0005-0000-0000-000052000000}"/>
    <cellStyle name="20% - Accent6 3" xfId="101" xr:uid="{00000000-0005-0000-0000-000053000000}"/>
    <cellStyle name="20% - Accent6 3 2" xfId="102" xr:uid="{00000000-0005-0000-0000-000054000000}"/>
    <cellStyle name="20% - Accent6 4" xfId="103" xr:uid="{00000000-0005-0000-0000-000055000000}"/>
    <cellStyle name="20% - Accent6 4 2" xfId="104" xr:uid="{00000000-0005-0000-0000-000056000000}"/>
    <cellStyle name="20% - Accent6 5" xfId="105" xr:uid="{00000000-0005-0000-0000-000057000000}"/>
    <cellStyle name="20% - Accent6 5 2" xfId="106" xr:uid="{00000000-0005-0000-0000-000058000000}"/>
    <cellStyle name="20% - Accent6 6" xfId="107" xr:uid="{00000000-0005-0000-0000-000059000000}"/>
    <cellStyle name="20% - Accent6 6 2" xfId="108" xr:uid="{00000000-0005-0000-0000-00005A000000}"/>
    <cellStyle name="20% - Isticanje1" xfId="109" xr:uid="{00000000-0005-0000-0000-00005B000000}"/>
    <cellStyle name="20% - Isticanje1 2" xfId="110" xr:uid="{00000000-0005-0000-0000-00005C000000}"/>
    <cellStyle name="20% - Isticanje2" xfId="111" xr:uid="{00000000-0005-0000-0000-00005D000000}"/>
    <cellStyle name="20% - Isticanje2 2" xfId="112" xr:uid="{00000000-0005-0000-0000-00005E000000}"/>
    <cellStyle name="20% - Isticanje3" xfId="113" xr:uid="{00000000-0005-0000-0000-00005F000000}"/>
    <cellStyle name="20% - Isticanje3 2" xfId="114" xr:uid="{00000000-0005-0000-0000-000060000000}"/>
    <cellStyle name="20% - Isticanje4" xfId="115" xr:uid="{00000000-0005-0000-0000-000061000000}"/>
    <cellStyle name="20% - Isticanje4 2" xfId="116" xr:uid="{00000000-0005-0000-0000-000062000000}"/>
    <cellStyle name="20% - Isticanje5" xfId="117" xr:uid="{00000000-0005-0000-0000-000063000000}"/>
    <cellStyle name="20% - Isticanje5 2" xfId="118" xr:uid="{00000000-0005-0000-0000-000064000000}"/>
    <cellStyle name="20% - Isticanje6" xfId="119" xr:uid="{00000000-0005-0000-0000-000065000000}"/>
    <cellStyle name="20% - Isticanje6 2" xfId="120" xr:uid="{00000000-0005-0000-0000-000066000000}"/>
    <cellStyle name="40 % – Poudarek1 2" xfId="121" xr:uid="{00000000-0005-0000-0000-000067000000}"/>
    <cellStyle name="40 % – Poudarek2 2" xfId="122" xr:uid="{00000000-0005-0000-0000-000068000000}"/>
    <cellStyle name="40 % – Poudarek3 2" xfId="123" xr:uid="{00000000-0005-0000-0000-000069000000}"/>
    <cellStyle name="40 % – Poudarek4 2" xfId="124" xr:uid="{00000000-0005-0000-0000-00006A000000}"/>
    <cellStyle name="40 % – Poudarek5 2" xfId="125" xr:uid="{00000000-0005-0000-0000-00006B000000}"/>
    <cellStyle name="40 % – Poudarek6 2" xfId="126" xr:uid="{00000000-0005-0000-0000-00006C000000}"/>
    <cellStyle name="40% - Accent1" xfId="127" xr:uid="{00000000-0005-0000-0000-00006D000000}"/>
    <cellStyle name="40% - Accent1 2" xfId="128" xr:uid="{00000000-0005-0000-0000-00006E000000}"/>
    <cellStyle name="40% - Accent1 2 2" xfId="129" xr:uid="{00000000-0005-0000-0000-00006F000000}"/>
    <cellStyle name="40% - Accent1 2 3" xfId="130" xr:uid="{00000000-0005-0000-0000-000070000000}"/>
    <cellStyle name="40% - Accent1 2 4" xfId="131" xr:uid="{00000000-0005-0000-0000-000071000000}"/>
    <cellStyle name="40% - Accent1 3" xfId="132" xr:uid="{00000000-0005-0000-0000-000072000000}"/>
    <cellStyle name="40% - Accent1 3 2" xfId="133" xr:uid="{00000000-0005-0000-0000-000073000000}"/>
    <cellStyle name="40% - Accent1 4" xfId="134" xr:uid="{00000000-0005-0000-0000-000074000000}"/>
    <cellStyle name="40% - Accent1 4 2" xfId="135" xr:uid="{00000000-0005-0000-0000-000075000000}"/>
    <cellStyle name="40% - Accent1 5" xfId="136" xr:uid="{00000000-0005-0000-0000-000076000000}"/>
    <cellStyle name="40% - Accent1 5 2" xfId="137" xr:uid="{00000000-0005-0000-0000-000077000000}"/>
    <cellStyle name="40% - Accent1 6" xfId="138" xr:uid="{00000000-0005-0000-0000-000078000000}"/>
    <cellStyle name="40% - Accent1 6 2" xfId="139" xr:uid="{00000000-0005-0000-0000-000079000000}"/>
    <cellStyle name="40% - Accent2" xfId="140" xr:uid="{00000000-0005-0000-0000-00007A000000}"/>
    <cellStyle name="40% - Accent2 2" xfId="141" xr:uid="{00000000-0005-0000-0000-00007B000000}"/>
    <cellStyle name="40% - Accent2 2 2" xfId="142" xr:uid="{00000000-0005-0000-0000-00007C000000}"/>
    <cellStyle name="40% - Accent2 2 3" xfId="143" xr:uid="{00000000-0005-0000-0000-00007D000000}"/>
    <cellStyle name="40% - Accent2 2 4" xfId="144" xr:uid="{00000000-0005-0000-0000-00007E000000}"/>
    <cellStyle name="40% - Accent2 3" xfId="145" xr:uid="{00000000-0005-0000-0000-00007F000000}"/>
    <cellStyle name="40% - Accent2 3 2" xfId="146" xr:uid="{00000000-0005-0000-0000-000080000000}"/>
    <cellStyle name="40% - Accent2 4" xfId="147" xr:uid="{00000000-0005-0000-0000-000081000000}"/>
    <cellStyle name="40% - Accent2 4 2" xfId="148" xr:uid="{00000000-0005-0000-0000-000082000000}"/>
    <cellStyle name="40% - Accent2 5" xfId="149" xr:uid="{00000000-0005-0000-0000-000083000000}"/>
    <cellStyle name="40% - Accent2 5 2" xfId="150" xr:uid="{00000000-0005-0000-0000-000084000000}"/>
    <cellStyle name="40% - Accent2 6" xfId="151" xr:uid="{00000000-0005-0000-0000-000085000000}"/>
    <cellStyle name="40% - Accent2 6 2" xfId="152" xr:uid="{00000000-0005-0000-0000-000086000000}"/>
    <cellStyle name="40% - Accent3" xfId="153" xr:uid="{00000000-0005-0000-0000-000087000000}"/>
    <cellStyle name="40% - Accent3 2" xfId="154" xr:uid="{00000000-0005-0000-0000-000088000000}"/>
    <cellStyle name="40% - Accent3 2 2" xfId="155" xr:uid="{00000000-0005-0000-0000-000089000000}"/>
    <cellStyle name="40% - Accent3 2 3" xfId="156" xr:uid="{00000000-0005-0000-0000-00008A000000}"/>
    <cellStyle name="40% - Accent3 2 4" xfId="157" xr:uid="{00000000-0005-0000-0000-00008B000000}"/>
    <cellStyle name="40% - Accent3 3" xfId="158" xr:uid="{00000000-0005-0000-0000-00008C000000}"/>
    <cellStyle name="40% - Accent3 3 2" xfId="159" xr:uid="{00000000-0005-0000-0000-00008D000000}"/>
    <cellStyle name="40% - Accent3 4" xfId="160" xr:uid="{00000000-0005-0000-0000-00008E000000}"/>
    <cellStyle name="40% - Accent3 4 2" xfId="161" xr:uid="{00000000-0005-0000-0000-00008F000000}"/>
    <cellStyle name="40% - Accent3 5" xfId="162" xr:uid="{00000000-0005-0000-0000-000090000000}"/>
    <cellStyle name="40% - Accent3 5 2" xfId="163" xr:uid="{00000000-0005-0000-0000-000091000000}"/>
    <cellStyle name="40% - Accent3 6" xfId="164" xr:uid="{00000000-0005-0000-0000-000092000000}"/>
    <cellStyle name="40% - Accent3 6 2" xfId="165" xr:uid="{00000000-0005-0000-0000-000093000000}"/>
    <cellStyle name="40% - Accent4" xfId="166" xr:uid="{00000000-0005-0000-0000-000094000000}"/>
    <cellStyle name="40% - Accent4 2" xfId="167" xr:uid="{00000000-0005-0000-0000-000095000000}"/>
    <cellStyle name="40% - Accent4 2 2" xfId="168" xr:uid="{00000000-0005-0000-0000-000096000000}"/>
    <cellStyle name="40% - Accent4 2 3" xfId="169" xr:uid="{00000000-0005-0000-0000-000097000000}"/>
    <cellStyle name="40% - Accent4 2 4" xfId="170" xr:uid="{00000000-0005-0000-0000-000098000000}"/>
    <cellStyle name="40% - Accent4 3" xfId="171" xr:uid="{00000000-0005-0000-0000-000099000000}"/>
    <cellStyle name="40% - Accent4 3 2" xfId="172" xr:uid="{00000000-0005-0000-0000-00009A000000}"/>
    <cellStyle name="40% - Accent4 4" xfId="173" xr:uid="{00000000-0005-0000-0000-00009B000000}"/>
    <cellStyle name="40% - Accent4 4 2" xfId="174" xr:uid="{00000000-0005-0000-0000-00009C000000}"/>
    <cellStyle name="40% - Accent4 5" xfId="175" xr:uid="{00000000-0005-0000-0000-00009D000000}"/>
    <cellStyle name="40% - Accent4 5 2" xfId="176" xr:uid="{00000000-0005-0000-0000-00009E000000}"/>
    <cellStyle name="40% - Accent4 6" xfId="177" xr:uid="{00000000-0005-0000-0000-00009F000000}"/>
    <cellStyle name="40% - Accent4 6 2" xfId="178" xr:uid="{00000000-0005-0000-0000-0000A0000000}"/>
    <cellStyle name="40% - Accent5" xfId="179" xr:uid="{00000000-0005-0000-0000-0000A1000000}"/>
    <cellStyle name="40% - Accent5 2" xfId="180" xr:uid="{00000000-0005-0000-0000-0000A2000000}"/>
    <cellStyle name="40% - Accent5 2 2" xfId="181" xr:uid="{00000000-0005-0000-0000-0000A3000000}"/>
    <cellStyle name="40% - Accent5 2 3" xfId="182" xr:uid="{00000000-0005-0000-0000-0000A4000000}"/>
    <cellStyle name="40% - Accent5 2 4" xfId="183" xr:uid="{00000000-0005-0000-0000-0000A5000000}"/>
    <cellStyle name="40% - Accent5 3" xfId="184" xr:uid="{00000000-0005-0000-0000-0000A6000000}"/>
    <cellStyle name="40% - Accent5 3 2" xfId="185" xr:uid="{00000000-0005-0000-0000-0000A7000000}"/>
    <cellStyle name="40% - Accent5 4" xfId="186" xr:uid="{00000000-0005-0000-0000-0000A8000000}"/>
    <cellStyle name="40% - Accent5 4 2" xfId="187" xr:uid="{00000000-0005-0000-0000-0000A9000000}"/>
    <cellStyle name="40% - Accent5 5" xfId="188" xr:uid="{00000000-0005-0000-0000-0000AA000000}"/>
    <cellStyle name="40% - Accent5 5 2" xfId="189" xr:uid="{00000000-0005-0000-0000-0000AB000000}"/>
    <cellStyle name="40% - Accent5 6" xfId="190" xr:uid="{00000000-0005-0000-0000-0000AC000000}"/>
    <cellStyle name="40% - Accent5 6 2" xfId="191" xr:uid="{00000000-0005-0000-0000-0000AD000000}"/>
    <cellStyle name="40% - Accent6" xfId="192" xr:uid="{00000000-0005-0000-0000-0000AE000000}"/>
    <cellStyle name="40% - Accent6 2" xfId="193" xr:uid="{00000000-0005-0000-0000-0000AF000000}"/>
    <cellStyle name="40% - Accent6 2 2" xfId="194" xr:uid="{00000000-0005-0000-0000-0000B0000000}"/>
    <cellStyle name="40% - Accent6 2 3" xfId="195" xr:uid="{00000000-0005-0000-0000-0000B1000000}"/>
    <cellStyle name="40% - Accent6 2 4" xfId="196" xr:uid="{00000000-0005-0000-0000-0000B2000000}"/>
    <cellStyle name="40% - Accent6 3" xfId="197" xr:uid="{00000000-0005-0000-0000-0000B3000000}"/>
    <cellStyle name="40% - Accent6 3 2" xfId="198" xr:uid="{00000000-0005-0000-0000-0000B4000000}"/>
    <cellStyle name="40% - Accent6 4" xfId="199" xr:uid="{00000000-0005-0000-0000-0000B5000000}"/>
    <cellStyle name="40% - Accent6 4 2" xfId="200" xr:uid="{00000000-0005-0000-0000-0000B6000000}"/>
    <cellStyle name="40% - Accent6 5" xfId="201" xr:uid="{00000000-0005-0000-0000-0000B7000000}"/>
    <cellStyle name="40% - Accent6 5 2" xfId="202" xr:uid="{00000000-0005-0000-0000-0000B8000000}"/>
    <cellStyle name="40% - Accent6 6" xfId="203" xr:uid="{00000000-0005-0000-0000-0000B9000000}"/>
    <cellStyle name="40% - Accent6 6 2" xfId="204" xr:uid="{00000000-0005-0000-0000-0000BA000000}"/>
    <cellStyle name="40% - Isticanje2" xfId="205" xr:uid="{00000000-0005-0000-0000-0000BB000000}"/>
    <cellStyle name="40% - Isticanje2 2" xfId="206" xr:uid="{00000000-0005-0000-0000-0000BC000000}"/>
    <cellStyle name="40% - Isticanje3" xfId="207" xr:uid="{00000000-0005-0000-0000-0000BD000000}"/>
    <cellStyle name="40% - Isticanje3 2" xfId="208" xr:uid="{00000000-0005-0000-0000-0000BE000000}"/>
    <cellStyle name="40% - Isticanje4" xfId="209" xr:uid="{00000000-0005-0000-0000-0000BF000000}"/>
    <cellStyle name="40% - Isticanje4 2" xfId="210" xr:uid="{00000000-0005-0000-0000-0000C0000000}"/>
    <cellStyle name="40% - Isticanje5" xfId="211" xr:uid="{00000000-0005-0000-0000-0000C1000000}"/>
    <cellStyle name="40% - Isticanje5 2" xfId="212" xr:uid="{00000000-0005-0000-0000-0000C2000000}"/>
    <cellStyle name="40% - Isticanje6" xfId="213" xr:uid="{00000000-0005-0000-0000-0000C3000000}"/>
    <cellStyle name="40% - Isticanje6 2" xfId="214" xr:uid="{00000000-0005-0000-0000-0000C4000000}"/>
    <cellStyle name="40% - Naglasak1" xfId="215" xr:uid="{00000000-0005-0000-0000-0000C5000000}"/>
    <cellStyle name="40% - Naglasak1 2" xfId="216" xr:uid="{00000000-0005-0000-0000-0000C6000000}"/>
    <cellStyle name="60 % – Poudarek1 2" xfId="217" xr:uid="{00000000-0005-0000-0000-0000C7000000}"/>
    <cellStyle name="60 % – Poudarek2 2" xfId="218" xr:uid="{00000000-0005-0000-0000-0000C8000000}"/>
    <cellStyle name="60 % – Poudarek3 2" xfId="219" xr:uid="{00000000-0005-0000-0000-0000C9000000}"/>
    <cellStyle name="60 % – Poudarek4 2" xfId="220" xr:uid="{00000000-0005-0000-0000-0000CA000000}"/>
    <cellStyle name="60 % – Poudarek5 2" xfId="221" xr:uid="{00000000-0005-0000-0000-0000CB000000}"/>
    <cellStyle name="60 % – Poudarek6 2" xfId="222" xr:uid="{00000000-0005-0000-0000-0000CC000000}"/>
    <cellStyle name="60% - Accent1" xfId="223" xr:uid="{00000000-0005-0000-0000-0000CD000000}"/>
    <cellStyle name="60% - Accent1 2" xfId="224" xr:uid="{00000000-0005-0000-0000-0000CE000000}"/>
    <cellStyle name="60% - Accent1 2 2" xfId="225" xr:uid="{00000000-0005-0000-0000-0000CF000000}"/>
    <cellStyle name="60% - Accent1 2 3" xfId="226" xr:uid="{00000000-0005-0000-0000-0000D0000000}"/>
    <cellStyle name="60% - Accent1 2 4" xfId="227" xr:uid="{00000000-0005-0000-0000-0000D1000000}"/>
    <cellStyle name="60% - Accent1 3" xfId="228" xr:uid="{00000000-0005-0000-0000-0000D2000000}"/>
    <cellStyle name="60% - Accent1 3 2" xfId="229" xr:uid="{00000000-0005-0000-0000-0000D3000000}"/>
    <cellStyle name="60% - Accent1 4" xfId="230" xr:uid="{00000000-0005-0000-0000-0000D4000000}"/>
    <cellStyle name="60% - Accent1 4 2" xfId="231" xr:uid="{00000000-0005-0000-0000-0000D5000000}"/>
    <cellStyle name="60% - Accent1 5" xfId="232" xr:uid="{00000000-0005-0000-0000-0000D6000000}"/>
    <cellStyle name="60% - Accent1 5 2" xfId="233" xr:uid="{00000000-0005-0000-0000-0000D7000000}"/>
    <cellStyle name="60% - Accent1 6" xfId="234" xr:uid="{00000000-0005-0000-0000-0000D8000000}"/>
    <cellStyle name="60% - Accent1 6 2" xfId="235" xr:uid="{00000000-0005-0000-0000-0000D9000000}"/>
    <cellStyle name="60% - Accent2" xfId="236" xr:uid="{00000000-0005-0000-0000-0000DA000000}"/>
    <cellStyle name="60% - Accent2 2" xfId="237" xr:uid="{00000000-0005-0000-0000-0000DB000000}"/>
    <cellStyle name="60% - Accent2 2 2" xfId="238" xr:uid="{00000000-0005-0000-0000-0000DC000000}"/>
    <cellStyle name="60% - Accent2 2 3" xfId="239" xr:uid="{00000000-0005-0000-0000-0000DD000000}"/>
    <cellStyle name="60% - Accent2 2 4" xfId="240" xr:uid="{00000000-0005-0000-0000-0000DE000000}"/>
    <cellStyle name="60% - Accent2 3" xfId="241" xr:uid="{00000000-0005-0000-0000-0000DF000000}"/>
    <cellStyle name="60% - Accent2 3 2" xfId="242" xr:uid="{00000000-0005-0000-0000-0000E0000000}"/>
    <cellStyle name="60% - Accent2 4" xfId="243" xr:uid="{00000000-0005-0000-0000-0000E1000000}"/>
    <cellStyle name="60% - Accent2 4 2" xfId="244" xr:uid="{00000000-0005-0000-0000-0000E2000000}"/>
    <cellStyle name="60% - Accent2 5" xfId="245" xr:uid="{00000000-0005-0000-0000-0000E3000000}"/>
    <cellStyle name="60% - Accent2 5 2" xfId="246" xr:uid="{00000000-0005-0000-0000-0000E4000000}"/>
    <cellStyle name="60% - Accent2 6" xfId="247" xr:uid="{00000000-0005-0000-0000-0000E5000000}"/>
    <cellStyle name="60% - Accent2 6 2" xfId="248" xr:uid="{00000000-0005-0000-0000-0000E6000000}"/>
    <cellStyle name="60% - Accent3" xfId="249" xr:uid="{00000000-0005-0000-0000-0000E7000000}"/>
    <cellStyle name="60% - Accent3 2" xfId="250" xr:uid="{00000000-0005-0000-0000-0000E8000000}"/>
    <cellStyle name="60% - Accent3 2 2" xfId="251" xr:uid="{00000000-0005-0000-0000-0000E9000000}"/>
    <cellStyle name="60% - Accent3 2 3" xfId="252" xr:uid="{00000000-0005-0000-0000-0000EA000000}"/>
    <cellStyle name="60% - Accent3 2 4" xfId="253" xr:uid="{00000000-0005-0000-0000-0000EB000000}"/>
    <cellStyle name="60% - Accent3 3" xfId="254" xr:uid="{00000000-0005-0000-0000-0000EC000000}"/>
    <cellStyle name="60% - Accent3 3 2" xfId="255" xr:uid="{00000000-0005-0000-0000-0000ED000000}"/>
    <cellStyle name="60% - Accent3 4" xfId="256" xr:uid="{00000000-0005-0000-0000-0000EE000000}"/>
    <cellStyle name="60% - Accent3 4 2" xfId="257" xr:uid="{00000000-0005-0000-0000-0000EF000000}"/>
    <cellStyle name="60% - Accent3 5" xfId="258" xr:uid="{00000000-0005-0000-0000-0000F0000000}"/>
    <cellStyle name="60% - Accent3 5 2" xfId="259" xr:uid="{00000000-0005-0000-0000-0000F1000000}"/>
    <cellStyle name="60% - Accent3 6" xfId="260" xr:uid="{00000000-0005-0000-0000-0000F2000000}"/>
    <cellStyle name="60% - Accent3 6 2" xfId="261" xr:uid="{00000000-0005-0000-0000-0000F3000000}"/>
    <cellStyle name="60% - Accent4" xfId="262" xr:uid="{00000000-0005-0000-0000-0000F4000000}"/>
    <cellStyle name="60% - Accent4 2" xfId="263" xr:uid="{00000000-0005-0000-0000-0000F5000000}"/>
    <cellStyle name="60% - Accent4 2 2" xfId="264" xr:uid="{00000000-0005-0000-0000-0000F6000000}"/>
    <cellStyle name="60% - Accent4 2 3" xfId="265" xr:uid="{00000000-0005-0000-0000-0000F7000000}"/>
    <cellStyle name="60% - Accent4 2 4" xfId="266" xr:uid="{00000000-0005-0000-0000-0000F8000000}"/>
    <cellStyle name="60% - Accent4 3" xfId="267" xr:uid="{00000000-0005-0000-0000-0000F9000000}"/>
    <cellStyle name="60% - Accent4 3 2" xfId="268" xr:uid="{00000000-0005-0000-0000-0000FA000000}"/>
    <cellStyle name="60% - Accent4 4" xfId="269" xr:uid="{00000000-0005-0000-0000-0000FB000000}"/>
    <cellStyle name="60% - Accent4 4 2" xfId="270" xr:uid="{00000000-0005-0000-0000-0000FC000000}"/>
    <cellStyle name="60% - Accent4 5" xfId="271" xr:uid="{00000000-0005-0000-0000-0000FD000000}"/>
    <cellStyle name="60% - Accent4 5 2" xfId="272" xr:uid="{00000000-0005-0000-0000-0000FE000000}"/>
    <cellStyle name="60% - Accent4 6" xfId="273" xr:uid="{00000000-0005-0000-0000-0000FF000000}"/>
    <cellStyle name="60% - Accent4 6 2" xfId="274" xr:uid="{00000000-0005-0000-0000-000000010000}"/>
    <cellStyle name="60% - Accent5" xfId="275" xr:uid="{00000000-0005-0000-0000-000001010000}"/>
    <cellStyle name="60% - Accent5 2" xfId="276" xr:uid="{00000000-0005-0000-0000-000002010000}"/>
    <cellStyle name="60% - Accent5 2 2" xfId="277" xr:uid="{00000000-0005-0000-0000-000003010000}"/>
    <cellStyle name="60% - Accent5 2 3" xfId="278" xr:uid="{00000000-0005-0000-0000-000004010000}"/>
    <cellStyle name="60% - Accent5 2 4" xfId="279" xr:uid="{00000000-0005-0000-0000-000005010000}"/>
    <cellStyle name="60% - Accent5 3" xfId="280" xr:uid="{00000000-0005-0000-0000-000006010000}"/>
    <cellStyle name="60% - Accent5 3 2" xfId="281" xr:uid="{00000000-0005-0000-0000-000007010000}"/>
    <cellStyle name="60% - Accent5 4" xfId="282" xr:uid="{00000000-0005-0000-0000-000008010000}"/>
    <cellStyle name="60% - Accent5 4 2" xfId="283" xr:uid="{00000000-0005-0000-0000-000009010000}"/>
    <cellStyle name="60% - Accent5 5" xfId="284" xr:uid="{00000000-0005-0000-0000-00000A010000}"/>
    <cellStyle name="60% - Accent5 5 2" xfId="285" xr:uid="{00000000-0005-0000-0000-00000B010000}"/>
    <cellStyle name="60% - Accent5 6" xfId="286" xr:uid="{00000000-0005-0000-0000-00000C010000}"/>
    <cellStyle name="60% - Accent5 6 2" xfId="287" xr:uid="{00000000-0005-0000-0000-00000D010000}"/>
    <cellStyle name="60% - Accent6" xfId="288" xr:uid="{00000000-0005-0000-0000-00000E010000}"/>
    <cellStyle name="60% - Accent6 2" xfId="289" xr:uid="{00000000-0005-0000-0000-00000F010000}"/>
    <cellStyle name="60% - Accent6 2 2" xfId="290" xr:uid="{00000000-0005-0000-0000-000010010000}"/>
    <cellStyle name="60% - Accent6 2 3" xfId="291" xr:uid="{00000000-0005-0000-0000-000011010000}"/>
    <cellStyle name="60% - Accent6 2 4" xfId="292" xr:uid="{00000000-0005-0000-0000-000012010000}"/>
    <cellStyle name="60% - Accent6 3" xfId="293" xr:uid="{00000000-0005-0000-0000-000013010000}"/>
    <cellStyle name="60% - Accent6 3 2" xfId="294" xr:uid="{00000000-0005-0000-0000-000014010000}"/>
    <cellStyle name="60% - Accent6 4" xfId="295" xr:uid="{00000000-0005-0000-0000-000015010000}"/>
    <cellStyle name="60% - Accent6 4 2" xfId="296" xr:uid="{00000000-0005-0000-0000-000016010000}"/>
    <cellStyle name="60% - Accent6 5" xfId="297" xr:uid="{00000000-0005-0000-0000-000017010000}"/>
    <cellStyle name="60% - Accent6 5 2" xfId="298" xr:uid="{00000000-0005-0000-0000-000018010000}"/>
    <cellStyle name="60% - Accent6 6" xfId="299" xr:uid="{00000000-0005-0000-0000-000019010000}"/>
    <cellStyle name="60% - Accent6 6 2" xfId="300" xr:uid="{00000000-0005-0000-0000-00001A010000}"/>
    <cellStyle name="60% - Isticanje1" xfId="301" xr:uid="{00000000-0005-0000-0000-00001B010000}"/>
    <cellStyle name="60% - Isticanje1 2" xfId="302" xr:uid="{00000000-0005-0000-0000-00001C010000}"/>
    <cellStyle name="60% - Isticanje2" xfId="303" xr:uid="{00000000-0005-0000-0000-00001D010000}"/>
    <cellStyle name="60% - Isticanje2 2" xfId="304" xr:uid="{00000000-0005-0000-0000-00001E010000}"/>
    <cellStyle name="60% - Isticanje3" xfId="305" xr:uid="{00000000-0005-0000-0000-00001F010000}"/>
    <cellStyle name="60% - Isticanje3 2" xfId="306" xr:uid="{00000000-0005-0000-0000-000020010000}"/>
    <cellStyle name="60% - Isticanje4" xfId="307" xr:uid="{00000000-0005-0000-0000-000021010000}"/>
    <cellStyle name="60% - Isticanje4 2" xfId="308" xr:uid="{00000000-0005-0000-0000-000022010000}"/>
    <cellStyle name="60% - Isticanje5" xfId="309" xr:uid="{00000000-0005-0000-0000-000023010000}"/>
    <cellStyle name="60% - Isticanje5 2" xfId="310" xr:uid="{00000000-0005-0000-0000-000024010000}"/>
    <cellStyle name="60% - Isticanje6" xfId="311" xr:uid="{00000000-0005-0000-0000-000025010000}"/>
    <cellStyle name="60% - Isticanje6 2" xfId="312" xr:uid="{00000000-0005-0000-0000-000026010000}"/>
    <cellStyle name="Accent1" xfId="313" xr:uid="{00000000-0005-0000-0000-000027010000}"/>
    <cellStyle name="Accent1 2" xfId="314" xr:uid="{00000000-0005-0000-0000-000028010000}"/>
    <cellStyle name="Accent1 2 2" xfId="315" xr:uid="{00000000-0005-0000-0000-000029010000}"/>
    <cellStyle name="Accent1 2 3" xfId="316" xr:uid="{00000000-0005-0000-0000-00002A010000}"/>
    <cellStyle name="Accent1 2 4" xfId="317" xr:uid="{00000000-0005-0000-0000-00002B010000}"/>
    <cellStyle name="Accent1 3" xfId="318" xr:uid="{00000000-0005-0000-0000-00002C010000}"/>
    <cellStyle name="Accent1 3 2" xfId="319" xr:uid="{00000000-0005-0000-0000-00002D010000}"/>
    <cellStyle name="Accent1 4" xfId="320" xr:uid="{00000000-0005-0000-0000-00002E010000}"/>
    <cellStyle name="Accent1 4 2" xfId="321" xr:uid="{00000000-0005-0000-0000-00002F010000}"/>
    <cellStyle name="Accent1 5" xfId="322" xr:uid="{00000000-0005-0000-0000-000030010000}"/>
    <cellStyle name="Accent1 5 2" xfId="323" xr:uid="{00000000-0005-0000-0000-000031010000}"/>
    <cellStyle name="Accent1 6" xfId="324" xr:uid="{00000000-0005-0000-0000-000032010000}"/>
    <cellStyle name="Accent1 6 2" xfId="325" xr:uid="{00000000-0005-0000-0000-000033010000}"/>
    <cellStyle name="Accent2" xfId="326" xr:uid="{00000000-0005-0000-0000-000034010000}"/>
    <cellStyle name="Accent2 2" xfId="327" xr:uid="{00000000-0005-0000-0000-000035010000}"/>
    <cellStyle name="Accent2 2 2" xfId="328" xr:uid="{00000000-0005-0000-0000-000036010000}"/>
    <cellStyle name="Accent2 2 3" xfId="329" xr:uid="{00000000-0005-0000-0000-000037010000}"/>
    <cellStyle name="Accent2 2 4" xfId="330" xr:uid="{00000000-0005-0000-0000-000038010000}"/>
    <cellStyle name="Accent2 3" xfId="331" xr:uid="{00000000-0005-0000-0000-000039010000}"/>
    <cellStyle name="Accent2 3 2" xfId="332" xr:uid="{00000000-0005-0000-0000-00003A010000}"/>
    <cellStyle name="Accent2 4" xfId="333" xr:uid="{00000000-0005-0000-0000-00003B010000}"/>
    <cellStyle name="Accent2 4 2" xfId="334" xr:uid="{00000000-0005-0000-0000-00003C010000}"/>
    <cellStyle name="Accent2 5" xfId="335" xr:uid="{00000000-0005-0000-0000-00003D010000}"/>
    <cellStyle name="Accent2 5 2" xfId="336" xr:uid="{00000000-0005-0000-0000-00003E010000}"/>
    <cellStyle name="Accent2 6" xfId="337" xr:uid="{00000000-0005-0000-0000-00003F010000}"/>
    <cellStyle name="Accent2 6 2" xfId="338" xr:uid="{00000000-0005-0000-0000-000040010000}"/>
    <cellStyle name="Accent3" xfId="339" xr:uid="{00000000-0005-0000-0000-000041010000}"/>
    <cellStyle name="Accent3 2" xfId="340" xr:uid="{00000000-0005-0000-0000-000042010000}"/>
    <cellStyle name="Accent3 2 2" xfId="341" xr:uid="{00000000-0005-0000-0000-000043010000}"/>
    <cellStyle name="Accent3 2 3" xfId="342" xr:uid="{00000000-0005-0000-0000-000044010000}"/>
    <cellStyle name="Accent3 2 4" xfId="343" xr:uid="{00000000-0005-0000-0000-000045010000}"/>
    <cellStyle name="Accent3 3" xfId="344" xr:uid="{00000000-0005-0000-0000-000046010000}"/>
    <cellStyle name="Accent3 3 2" xfId="345" xr:uid="{00000000-0005-0000-0000-000047010000}"/>
    <cellStyle name="Accent3 4" xfId="346" xr:uid="{00000000-0005-0000-0000-000048010000}"/>
    <cellStyle name="Accent3 4 2" xfId="347" xr:uid="{00000000-0005-0000-0000-000049010000}"/>
    <cellStyle name="Accent3 5" xfId="348" xr:uid="{00000000-0005-0000-0000-00004A010000}"/>
    <cellStyle name="Accent3 5 2" xfId="349" xr:uid="{00000000-0005-0000-0000-00004B010000}"/>
    <cellStyle name="Accent3 6" xfId="350" xr:uid="{00000000-0005-0000-0000-00004C010000}"/>
    <cellStyle name="Accent3 6 2" xfId="351" xr:uid="{00000000-0005-0000-0000-00004D010000}"/>
    <cellStyle name="Accent4" xfId="352" xr:uid="{00000000-0005-0000-0000-00004E010000}"/>
    <cellStyle name="Accent4 2" xfId="353" xr:uid="{00000000-0005-0000-0000-00004F010000}"/>
    <cellStyle name="Accent4 2 2" xfId="354" xr:uid="{00000000-0005-0000-0000-000050010000}"/>
    <cellStyle name="Accent4 2 3" xfId="355" xr:uid="{00000000-0005-0000-0000-000051010000}"/>
    <cellStyle name="Accent4 2 4" xfId="356" xr:uid="{00000000-0005-0000-0000-000052010000}"/>
    <cellStyle name="Accent4 3" xfId="357" xr:uid="{00000000-0005-0000-0000-000053010000}"/>
    <cellStyle name="Accent4 3 2" xfId="358" xr:uid="{00000000-0005-0000-0000-000054010000}"/>
    <cellStyle name="Accent4 4" xfId="359" xr:uid="{00000000-0005-0000-0000-000055010000}"/>
    <cellStyle name="Accent4 4 2" xfId="360" xr:uid="{00000000-0005-0000-0000-000056010000}"/>
    <cellStyle name="Accent4 5" xfId="361" xr:uid="{00000000-0005-0000-0000-000057010000}"/>
    <cellStyle name="Accent4 5 2" xfId="362" xr:uid="{00000000-0005-0000-0000-000058010000}"/>
    <cellStyle name="Accent4 6" xfId="363" xr:uid="{00000000-0005-0000-0000-000059010000}"/>
    <cellStyle name="Accent4 6 2" xfId="364" xr:uid="{00000000-0005-0000-0000-00005A010000}"/>
    <cellStyle name="Accent5" xfId="365" xr:uid="{00000000-0005-0000-0000-00005B010000}"/>
    <cellStyle name="Accent5 2" xfId="366" xr:uid="{00000000-0005-0000-0000-00005C010000}"/>
    <cellStyle name="Accent5 2 2" xfId="367" xr:uid="{00000000-0005-0000-0000-00005D010000}"/>
    <cellStyle name="Accent5 2 3" xfId="368" xr:uid="{00000000-0005-0000-0000-00005E010000}"/>
    <cellStyle name="Accent5 2 4" xfId="369" xr:uid="{00000000-0005-0000-0000-00005F010000}"/>
    <cellStyle name="Accent5 3" xfId="370" xr:uid="{00000000-0005-0000-0000-000060010000}"/>
    <cellStyle name="Accent5 3 2" xfId="371" xr:uid="{00000000-0005-0000-0000-000061010000}"/>
    <cellStyle name="Accent5 4" xfId="372" xr:uid="{00000000-0005-0000-0000-000062010000}"/>
    <cellStyle name="Accent5 4 2" xfId="373" xr:uid="{00000000-0005-0000-0000-000063010000}"/>
    <cellStyle name="Accent5 5" xfId="374" xr:uid="{00000000-0005-0000-0000-000064010000}"/>
    <cellStyle name="Accent5 5 2" xfId="375" xr:uid="{00000000-0005-0000-0000-000065010000}"/>
    <cellStyle name="Accent5 6" xfId="376" xr:uid="{00000000-0005-0000-0000-000066010000}"/>
    <cellStyle name="Accent5 6 2" xfId="377" xr:uid="{00000000-0005-0000-0000-000067010000}"/>
    <cellStyle name="Accent6" xfId="378" xr:uid="{00000000-0005-0000-0000-000068010000}"/>
    <cellStyle name="Accent6 2" xfId="379" xr:uid="{00000000-0005-0000-0000-000069010000}"/>
    <cellStyle name="Accent6 2 2" xfId="380" xr:uid="{00000000-0005-0000-0000-00006A010000}"/>
    <cellStyle name="Accent6 2 3" xfId="381" xr:uid="{00000000-0005-0000-0000-00006B010000}"/>
    <cellStyle name="Accent6 2 4" xfId="382" xr:uid="{00000000-0005-0000-0000-00006C010000}"/>
    <cellStyle name="Accent6 3" xfId="383" xr:uid="{00000000-0005-0000-0000-00006D010000}"/>
    <cellStyle name="Accent6 3 2" xfId="384" xr:uid="{00000000-0005-0000-0000-00006E010000}"/>
    <cellStyle name="Accent6 4" xfId="385" xr:uid="{00000000-0005-0000-0000-00006F010000}"/>
    <cellStyle name="Accent6 4 2" xfId="386" xr:uid="{00000000-0005-0000-0000-000070010000}"/>
    <cellStyle name="Accent6 5" xfId="387" xr:uid="{00000000-0005-0000-0000-000071010000}"/>
    <cellStyle name="Accent6 5 2" xfId="388" xr:uid="{00000000-0005-0000-0000-000072010000}"/>
    <cellStyle name="Accent6 6" xfId="389" xr:uid="{00000000-0005-0000-0000-000073010000}"/>
    <cellStyle name="Accent6 6 2" xfId="390" xr:uid="{00000000-0005-0000-0000-000074010000}"/>
    <cellStyle name="Bad" xfId="391" xr:uid="{00000000-0005-0000-0000-000075010000}"/>
    <cellStyle name="Bad 2" xfId="392" xr:uid="{00000000-0005-0000-0000-000076010000}"/>
    <cellStyle name="Bad 2 2" xfId="393" xr:uid="{00000000-0005-0000-0000-000077010000}"/>
    <cellStyle name="Bad 2 3" xfId="394" xr:uid="{00000000-0005-0000-0000-000078010000}"/>
    <cellStyle name="Bad 2 4" xfId="395" xr:uid="{00000000-0005-0000-0000-000079010000}"/>
    <cellStyle name="Bad 3" xfId="396" xr:uid="{00000000-0005-0000-0000-00007A010000}"/>
    <cellStyle name="Bad 3 2" xfId="397" xr:uid="{00000000-0005-0000-0000-00007B010000}"/>
    <cellStyle name="Bad 4" xfId="398" xr:uid="{00000000-0005-0000-0000-00007C010000}"/>
    <cellStyle name="Bad 4 2" xfId="399" xr:uid="{00000000-0005-0000-0000-00007D010000}"/>
    <cellStyle name="Bad 5" xfId="400" xr:uid="{00000000-0005-0000-0000-00007E010000}"/>
    <cellStyle name="Bad 5 2" xfId="401" xr:uid="{00000000-0005-0000-0000-00007F010000}"/>
    <cellStyle name="Bad 6" xfId="402" xr:uid="{00000000-0005-0000-0000-000080010000}"/>
    <cellStyle name="Bad 6 2" xfId="403" xr:uid="{00000000-0005-0000-0000-000081010000}"/>
    <cellStyle name="Bilješka" xfId="404" xr:uid="{00000000-0005-0000-0000-000082010000}"/>
    <cellStyle name="Bilješka 10" xfId="405" xr:uid="{00000000-0005-0000-0000-000083010000}"/>
    <cellStyle name="Bilješka 10 2" xfId="1474" xr:uid="{00000000-0005-0000-0000-000084010000}"/>
    <cellStyle name="Bilješka 11" xfId="406" xr:uid="{00000000-0005-0000-0000-000085010000}"/>
    <cellStyle name="Bilješka 11 2" xfId="1475" xr:uid="{00000000-0005-0000-0000-000086010000}"/>
    <cellStyle name="Bilješka 12" xfId="407" xr:uid="{00000000-0005-0000-0000-000087010000}"/>
    <cellStyle name="Bilješka 12 2" xfId="1476" xr:uid="{00000000-0005-0000-0000-000088010000}"/>
    <cellStyle name="Bilješka 13" xfId="408" xr:uid="{00000000-0005-0000-0000-000089010000}"/>
    <cellStyle name="Bilješka 13 2" xfId="1477" xr:uid="{00000000-0005-0000-0000-00008A010000}"/>
    <cellStyle name="Bilješka 14" xfId="409" xr:uid="{00000000-0005-0000-0000-00008B010000}"/>
    <cellStyle name="Bilješka 14 2" xfId="1478" xr:uid="{00000000-0005-0000-0000-00008C010000}"/>
    <cellStyle name="Bilješka 15" xfId="410" xr:uid="{00000000-0005-0000-0000-00008D010000}"/>
    <cellStyle name="Bilješka 15 2" xfId="1479" xr:uid="{00000000-0005-0000-0000-00008E010000}"/>
    <cellStyle name="Bilješka 16" xfId="411" xr:uid="{00000000-0005-0000-0000-00008F010000}"/>
    <cellStyle name="Bilješka 16 2" xfId="1480" xr:uid="{00000000-0005-0000-0000-000090010000}"/>
    <cellStyle name="Bilješka 17" xfId="412" xr:uid="{00000000-0005-0000-0000-000091010000}"/>
    <cellStyle name="Bilješka 17 2" xfId="1481" xr:uid="{00000000-0005-0000-0000-000092010000}"/>
    <cellStyle name="Bilješka 18" xfId="413" xr:uid="{00000000-0005-0000-0000-000093010000}"/>
    <cellStyle name="Bilješka 18 2" xfId="1482" xr:uid="{00000000-0005-0000-0000-000094010000}"/>
    <cellStyle name="Bilješka 19" xfId="414" xr:uid="{00000000-0005-0000-0000-000095010000}"/>
    <cellStyle name="Bilješka 19 2" xfId="1483" xr:uid="{00000000-0005-0000-0000-000096010000}"/>
    <cellStyle name="Bilješka 2" xfId="415" xr:uid="{00000000-0005-0000-0000-000097010000}"/>
    <cellStyle name="Bilješka 2 2" xfId="416" xr:uid="{00000000-0005-0000-0000-000098010000}"/>
    <cellStyle name="Bilješka 2 3" xfId="417" xr:uid="{00000000-0005-0000-0000-000099010000}"/>
    <cellStyle name="Bilješka 2 4" xfId="1484" xr:uid="{00000000-0005-0000-0000-00009A010000}"/>
    <cellStyle name="Bilješka 2_2009_06_02_tender_jezevac_PARCELACIJA  -s formom" xfId="418" xr:uid="{00000000-0005-0000-0000-00009B010000}"/>
    <cellStyle name="Bilješka 20" xfId="419" xr:uid="{00000000-0005-0000-0000-00009C010000}"/>
    <cellStyle name="Bilješka 20 2" xfId="1485" xr:uid="{00000000-0005-0000-0000-00009D010000}"/>
    <cellStyle name="Bilješka 21" xfId="420" xr:uid="{00000000-0005-0000-0000-00009E010000}"/>
    <cellStyle name="Bilješka 21 2" xfId="1486" xr:uid="{00000000-0005-0000-0000-00009F010000}"/>
    <cellStyle name="Bilješka 22" xfId="421" xr:uid="{00000000-0005-0000-0000-0000A0010000}"/>
    <cellStyle name="Bilješka 22 2" xfId="1487" xr:uid="{00000000-0005-0000-0000-0000A1010000}"/>
    <cellStyle name="Bilješka 23" xfId="422" xr:uid="{00000000-0005-0000-0000-0000A2010000}"/>
    <cellStyle name="Bilješka 23 2" xfId="1488" xr:uid="{00000000-0005-0000-0000-0000A3010000}"/>
    <cellStyle name="Bilješka 24" xfId="423" xr:uid="{00000000-0005-0000-0000-0000A4010000}"/>
    <cellStyle name="Bilješka 24 2" xfId="1489" xr:uid="{00000000-0005-0000-0000-0000A5010000}"/>
    <cellStyle name="Bilješka 25" xfId="424" xr:uid="{00000000-0005-0000-0000-0000A6010000}"/>
    <cellStyle name="Bilješka 25 2" xfId="1490" xr:uid="{00000000-0005-0000-0000-0000A7010000}"/>
    <cellStyle name="Bilješka 26" xfId="425" xr:uid="{00000000-0005-0000-0000-0000A8010000}"/>
    <cellStyle name="Bilješka 26 2" xfId="1491" xr:uid="{00000000-0005-0000-0000-0000A9010000}"/>
    <cellStyle name="Bilješka 27" xfId="426" xr:uid="{00000000-0005-0000-0000-0000AA010000}"/>
    <cellStyle name="Bilješka 27 2" xfId="1492" xr:uid="{00000000-0005-0000-0000-0000AB010000}"/>
    <cellStyle name="Bilješka 28" xfId="427" xr:uid="{00000000-0005-0000-0000-0000AC010000}"/>
    <cellStyle name="Bilješka 28 2" xfId="1493" xr:uid="{00000000-0005-0000-0000-0000AD010000}"/>
    <cellStyle name="Bilješka 29" xfId="428" xr:uid="{00000000-0005-0000-0000-0000AE010000}"/>
    <cellStyle name="Bilješka 29 2" xfId="1494" xr:uid="{00000000-0005-0000-0000-0000AF010000}"/>
    <cellStyle name="Bilješka 3" xfId="429" xr:uid="{00000000-0005-0000-0000-0000B0010000}"/>
    <cellStyle name="Bilješka 3 2" xfId="1495" xr:uid="{00000000-0005-0000-0000-0000B1010000}"/>
    <cellStyle name="Bilješka 30" xfId="430" xr:uid="{00000000-0005-0000-0000-0000B2010000}"/>
    <cellStyle name="Bilješka 30 2" xfId="1496" xr:uid="{00000000-0005-0000-0000-0000B3010000}"/>
    <cellStyle name="Bilješka 31" xfId="431" xr:uid="{00000000-0005-0000-0000-0000B4010000}"/>
    <cellStyle name="Bilješka 31 2" xfId="1497" xr:uid="{00000000-0005-0000-0000-0000B5010000}"/>
    <cellStyle name="Bilješka 32" xfId="432" xr:uid="{00000000-0005-0000-0000-0000B6010000}"/>
    <cellStyle name="Bilješka 32 2" xfId="1498" xr:uid="{00000000-0005-0000-0000-0000B7010000}"/>
    <cellStyle name="Bilješka 33" xfId="433" xr:uid="{00000000-0005-0000-0000-0000B8010000}"/>
    <cellStyle name="Bilješka 33 2" xfId="1499" xr:uid="{00000000-0005-0000-0000-0000B9010000}"/>
    <cellStyle name="Bilješka 34" xfId="434" xr:uid="{00000000-0005-0000-0000-0000BA010000}"/>
    <cellStyle name="Bilješka 34 2" xfId="1500" xr:uid="{00000000-0005-0000-0000-0000BB010000}"/>
    <cellStyle name="Bilješka 35" xfId="435" xr:uid="{00000000-0005-0000-0000-0000BC010000}"/>
    <cellStyle name="Bilješka 35 2" xfId="1501" xr:uid="{00000000-0005-0000-0000-0000BD010000}"/>
    <cellStyle name="Bilješka 36" xfId="436" xr:uid="{00000000-0005-0000-0000-0000BE010000}"/>
    <cellStyle name="Bilješka 36 2" xfId="1502" xr:uid="{00000000-0005-0000-0000-0000BF010000}"/>
    <cellStyle name="Bilješka 37" xfId="437" xr:uid="{00000000-0005-0000-0000-0000C0010000}"/>
    <cellStyle name="Bilješka 37 2" xfId="1503" xr:uid="{00000000-0005-0000-0000-0000C1010000}"/>
    <cellStyle name="Bilješka 38" xfId="438" xr:uid="{00000000-0005-0000-0000-0000C2010000}"/>
    <cellStyle name="Bilješka 38 2" xfId="1504" xr:uid="{00000000-0005-0000-0000-0000C3010000}"/>
    <cellStyle name="Bilješka 39" xfId="439" xr:uid="{00000000-0005-0000-0000-0000C4010000}"/>
    <cellStyle name="Bilješka 39 2" xfId="1505" xr:uid="{00000000-0005-0000-0000-0000C5010000}"/>
    <cellStyle name="Bilješka 4" xfId="440" xr:uid="{00000000-0005-0000-0000-0000C6010000}"/>
    <cellStyle name="Bilješka 4 2" xfId="1506" xr:uid="{00000000-0005-0000-0000-0000C7010000}"/>
    <cellStyle name="Bilješka 40" xfId="441" xr:uid="{00000000-0005-0000-0000-0000C8010000}"/>
    <cellStyle name="Bilješka 40 2" xfId="1507" xr:uid="{00000000-0005-0000-0000-0000C9010000}"/>
    <cellStyle name="Bilješka 41" xfId="442" xr:uid="{00000000-0005-0000-0000-0000CA010000}"/>
    <cellStyle name="Bilješka 41 2" xfId="1508" xr:uid="{00000000-0005-0000-0000-0000CB010000}"/>
    <cellStyle name="Bilješka 42" xfId="443" xr:uid="{00000000-0005-0000-0000-0000CC010000}"/>
    <cellStyle name="Bilješka 42 2" xfId="1509" xr:uid="{00000000-0005-0000-0000-0000CD010000}"/>
    <cellStyle name="Bilješka 43" xfId="444" xr:uid="{00000000-0005-0000-0000-0000CE010000}"/>
    <cellStyle name="Bilješka 43 2" xfId="1510" xr:uid="{00000000-0005-0000-0000-0000CF010000}"/>
    <cellStyle name="Bilješka 44" xfId="445" xr:uid="{00000000-0005-0000-0000-0000D0010000}"/>
    <cellStyle name="Bilješka 44 2" xfId="1511" xr:uid="{00000000-0005-0000-0000-0000D1010000}"/>
    <cellStyle name="Bilješka 45" xfId="446" xr:uid="{00000000-0005-0000-0000-0000D2010000}"/>
    <cellStyle name="Bilješka 45 2" xfId="1512" xr:uid="{00000000-0005-0000-0000-0000D3010000}"/>
    <cellStyle name="Bilješka 46" xfId="447" xr:uid="{00000000-0005-0000-0000-0000D4010000}"/>
    <cellStyle name="Bilješka 46 2" xfId="1513" xr:uid="{00000000-0005-0000-0000-0000D5010000}"/>
    <cellStyle name="Bilješka 47" xfId="448" xr:uid="{00000000-0005-0000-0000-0000D6010000}"/>
    <cellStyle name="Bilješka 47 2" xfId="1514" xr:uid="{00000000-0005-0000-0000-0000D7010000}"/>
    <cellStyle name="Bilješka 48" xfId="449" xr:uid="{00000000-0005-0000-0000-0000D8010000}"/>
    <cellStyle name="Bilješka 48 2" xfId="1515" xr:uid="{00000000-0005-0000-0000-0000D9010000}"/>
    <cellStyle name="Bilješka 49" xfId="450" xr:uid="{00000000-0005-0000-0000-0000DA010000}"/>
    <cellStyle name="Bilješka 49 2" xfId="1516" xr:uid="{00000000-0005-0000-0000-0000DB010000}"/>
    <cellStyle name="Bilješka 5" xfId="451" xr:uid="{00000000-0005-0000-0000-0000DC010000}"/>
    <cellStyle name="Bilješka 5 2" xfId="1517" xr:uid="{00000000-0005-0000-0000-0000DD010000}"/>
    <cellStyle name="Bilješka 50" xfId="452" xr:uid="{00000000-0005-0000-0000-0000DE010000}"/>
    <cellStyle name="Bilješka 50 2" xfId="1518" xr:uid="{00000000-0005-0000-0000-0000DF010000}"/>
    <cellStyle name="Bilješka 51" xfId="453" xr:uid="{00000000-0005-0000-0000-0000E0010000}"/>
    <cellStyle name="Bilješka 51 2" xfId="1519" xr:uid="{00000000-0005-0000-0000-0000E1010000}"/>
    <cellStyle name="Bilješka 52" xfId="1473" xr:uid="{00000000-0005-0000-0000-0000E2010000}"/>
    <cellStyle name="Bilješka 6" xfId="454" xr:uid="{00000000-0005-0000-0000-0000E3010000}"/>
    <cellStyle name="Bilješka 6 2" xfId="1520" xr:uid="{00000000-0005-0000-0000-0000E4010000}"/>
    <cellStyle name="Bilješka 7" xfId="455" xr:uid="{00000000-0005-0000-0000-0000E5010000}"/>
    <cellStyle name="Bilješka 7 2" xfId="1521" xr:uid="{00000000-0005-0000-0000-0000E6010000}"/>
    <cellStyle name="Bilješka 8" xfId="456" xr:uid="{00000000-0005-0000-0000-0000E7010000}"/>
    <cellStyle name="Bilješka 8 2" xfId="1522" xr:uid="{00000000-0005-0000-0000-0000E8010000}"/>
    <cellStyle name="Bilješka 9" xfId="457" xr:uid="{00000000-0005-0000-0000-0000E9010000}"/>
    <cellStyle name="Bilješka 9 2" xfId="1523" xr:uid="{00000000-0005-0000-0000-0000EA010000}"/>
    <cellStyle name="Bilješka_2009_06_02_tender_jezevac_PARCELACIJA  -s formom" xfId="458" xr:uid="{00000000-0005-0000-0000-0000EB010000}"/>
    <cellStyle name="Border" xfId="459" xr:uid="{00000000-0005-0000-0000-0000EC010000}"/>
    <cellStyle name="Calculation" xfId="460" xr:uid="{00000000-0005-0000-0000-0000ED010000}"/>
    <cellStyle name="Calculation 2" xfId="461" xr:uid="{00000000-0005-0000-0000-0000EE010000}"/>
    <cellStyle name="Calculation 2 2" xfId="462" xr:uid="{00000000-0005-0000-0000-0000EF010000}"/>
    <cellStyle name="Calculation 2 3" xfId="463" xr:uid="{00000000-0005-0000-0000-0000F0010000}"/>
    <cellStyle name="Calculation 2 4" xfId="464" xr:uid="{00000000-0005-0000-0000-0000F1010000}"/>
    <cellStyle name="Calculation 3" xfId="465" xr:uid="{00000000-0005-0000-0000-0000F2010000}"/>
    <cellStyle name="Calculation 3 2" xfId="466" xr:uid="{00000000-0005-0000-0000-0000F3010000}"/>
    <cellStyle name="Calculation 4" xfId="467" xr:uid="{00000000-0005-0000-0000-0000F4010000}"/>
    <cellStyle name="Calculation 4 2" xfId="468" xr:uid="{00000000-0005-0000-0000-0000F5010000}"/>
    <cellStyle name="Calculation 5" xfId="469" xr:uid="{00000000-0005-0000-0000-0000F6010000}"/>
    <cellStyle name="Calculation 5 2" xfId="470" xr:uid="{00000000-0005-0000-0000-0000F7010000}"/>
    <cellStyle name="Calculation 6" xfId="471" xr:uid="{00000000-0005-0000-0000-0000F8010000}"/>
    <cellStyle name="Calculation 6 2" xfId="472" xr:uid="{00000000-0005-0000-0000-0000F9010000}"/>
    <cellStyle name="Check Cell" xfId="473" xr:uid="{00000000-0005-0000-0000-0000FA010000}"/>
    <cellStyle name="Check Cell 2" xfId="474" xr:uid="{00000000-0005-0000-0000-0000FB010000}"/>
    <cellStyle name="Check Cell 2 2" xfId="475" xr:uid="{00000000-0005-0000-0000-0000FC010000}"/>
    <cellStyle name="Check Cell 2 3" xfId="476" xr:uid="{00000000-0005-0000-0000-0000FD010000}"/>
    <cellStyle name="Check Cell 2 4" xfId="477" xr:uid="{00000000-0005-0000-0000-0000FE010000}"/>
    <cellStyle name="Check Cell 3" xfId="478" xr:uid="{00000000-0005-0000-0000-0000FF010000}"/>
    <cellStyle name="Check Cell 3 2" xfId="479" xr:uid="{00000000-0005-0000-0000-000000020000}"/>
    <cellStyle name="Check Cell 4" xfId="480" xr:uid="{00000000-0005-0000-0000-000001020000}"/>
    <cellStyle name="Check Cell 4 2" xfId="481" xr:uid="{00000000-0005-0000-0000-000002020000}"/>
    <cellStyle name="Check Cell 5" xfId="482" xr:uid="{00000000-0005-0000-0000-000003020000}"/>
    <cellStyle name="Check Cell 5 2" xfId="483" xr:uid="{00000000-0005-0000-0000-000004020000}"/>
    <cellStyle name="Check Cell 6" xfId="484" xr:uid="{00000000-0005-0000-0000-000005020000}"/>
    <cellStyle name="Check Cell 6 2" xfId="485" xr:uid="{00000000-0005-0000-0000-000006020000}"/>
    <cellStyle name="cijene" xfId="486" xr:uid="{00000000-0005-0000-0000-000007020000}"/>
    <cellStyle name="Comma 10" xfId="487" xr:uid="{00000000-0005-0000-0000-000009020000}"/>
    <cellStyle name="Comma 10 2" xfId="488" xr:uid="{00000000-0005-0000-0000-00000A020000}"/>
    <cellStyle name="Comma 10 2 2" xfId="489" xr:uid="{00000000-0005-0000-0000-00000B020000}"/>
    <cellStyle name="Comma 10 2 2 2" xfId="1526" xr:uid="{00000000-0005-0000-0000-00000C020000}"/>
    <cellStyle name="Comma 10 2 3" xfId="1525" xr:uid="{00000000-0005-0000-0000-00000D020000}"/>
    <cellStyle name="Comma 10 3" xfId="490" xr:uid="{00000000-0005-0000-0000-00000E020000}"/>
    <cellStyle name="Comma 10 3 2" xfId="1527" xr:uid="{00000000-0005-0000-0000-00000F020000}"/>
    <cellStyle name="Comma 10 4" xfId="491" xr:uid="{00000000-0005-0000-0000-000010020000}"/>
    <cellStyle name="Comma 10 4 2" xfId="1528" xr:uid="{00000000-0005-0000-0000-000011020000}"/>
    <cellStyle name="Comma 10 5" xfId="1524" xr:uid="{00000000-0005-0000-0000-000012020000}"/>
    <cellStyle name="Comma 11" xfId="492" xr:uid="{00000000-0005-0000-0000-000013020000}"/>
    <cellStyle name="Comma 11 2" xfId="493" xr:uid="{00000000-0005-0000-0000-000014020000}"/>
    <cellStyle name="Comma 11 2 2" xfId="494" xr:uid="{00000000-0005-0000-0000-000015020000}"/>
    <cellStyle name="Comma 11 2 2 2" xfId="1531" xr:uid="{00000000-0005-0000-0000-000016020000}"/>
    <cellStyle name="Comma 11 2 3" xfId="1530" xr:uid="{00000000-0005-0000-0000-000017020000}"/>
    <cellStyle name="Comma 11 3" xfId="495" xr:uid="{00000000-0005-0000-0000-000018020000}"/>
    <cellStyle name="Comma 11 3 2" xfId="1532" xr:uid="{00000000-0005-0000-0000-000019020000}"/>
    <cellStyle name="Comma 11 4" xfId="496" xr:uid="{00000000-0005-0000-0000-00001A020000}"/>
    <cellStyle name="Comma 11 4 2" xfId="1533" xr:uid="{00000000-0005-0000-0000-00001B020000}"/>
    <cellStyle name="Comma 11 5" xfId="1529" xr:uid="{00000000-0005-0000-0000-00001C020000}"/>
    <cellStyle name="Comma 12" xfId="497" xr:uid="{00000000-0005-0000-0000-00001D020000}"/>
    <cellStyle name="Comma 12 2" xfId="498" xr:uid="{00000000-0005-0000-0000-00001E020000}"/>
    <cellStyle name="Comma 12 2 2" xfId="499" xr:uid="{00000000-0005-0000-0000-00001F020000}"/>
    <cellStyle name="Comma 12 2 2 2" xfId="1536" xr:uid="{00000000-0005-0000-0000-000020020000}"/>
    <cellStyle name="Comma 12 2 3" xfId="1535" xr:uid="{00000000-0005-0000-0000-000021020000}"/>
    <cellStyle name="Comma 12 3" xfId="500" xr:uid="{00000000-0005-0000-0000-000022020000}"/>
    <cellStyle name="Comma 12 3 2" xfId="1537" xr:uid="{00000000-0005-0000-0000-000023020000}"/>
    <cellStyle name="Comma 12 4" xfId="501" xr:uid="{00000000-0005-0000-0000-000024020000}"/>
    <cellStyle name="Comma 12 4 2" xfId="1538" xr:uid="{00000000-0005-0000-0000-000025020000}"/>
    <cellStyle name="Comma 12 5" xfId="1534" xr:uid="{00000000-0005-0000-0000-000026020000}"/>
    <cellStyle name="Comma 13" xfId="502" xr:uid="{00000000-0005-0000-0000-000027020000}"/>
    <cellStyle name="Comma 13 2" xfId="503" xr:uid="{00000000-0005-0000-0000-000028020000}"/>
    <cellStyle name="Comma 13 2 2" xfId="504" xr:uid="{00000000-0005-0000-0000-000029020000}"/>
    <cellStyle name="Comma 13 2 2 2" xfId="1541" xr:uid="{00000000-0005-0000-0000-00002A020000}"/>
    <cellStyle name="Comma 13 2 3" xfId="1540" xr:uid="{00000000-0005-0000-0000-00002B020000}"/>
    <cellStyle name="Comma 13 3" xfId="505" xr:uid="{00000000-0005-0000-0000-00002C020000}"/>
    <cellStyle name="Comma 13 3 2" xfId="1542" xr:uid="{00000000-0005-0000-0000-00002D020000}"/>
    <cellStyle name="Comma 13 4" xfId="506" xr:uid="{00000000-0005-0000-0000-00002E020000}"/>
    <cellStyle name="Comma 13 4 2" xfId="1543" xr:uid="{00000000-0005-0000-0000-00002F020000}"/>
    <cellStyle name="Comma 13 5" xfId="1539" xr:uid="{00000000-0005-0000-0000-000030020000}"/>
    <cellStyle name="Comma 14" xfId="507" xr:uid="{00000000-0005-0000-0000-000031020000}"/>
    <cellStyle name="Comma 14 2" xfId="508" xr:uid="{00000000-0005-0000-0000-000032020000}"/>
    <cellStyle name="Comma 14 2 2" xfId="509" xr:uid="{00000000-0005-0000-0000-000033020000}"/>
    <cellStyle name="Comma 14 2 2 2" xfId="1546" xr:uid="{00000000-0005-0000-0000-000034020000}"/>
    <cellStyle name="Comma 14 2 3" xfId="1545" xr:uid="{00000000-0005-0000-0000-000035020000}"/>
    <cellStyle name="Comma 14 3" xfId="510" xr:uid="{00000000-0005-0000-0000-000036020000}"/>
    <cellStyle name="Comma 14 3 2" xfId="1547" xr:uid="{00000000-0005-0000-0000-000037020000}"/>
    <cellStyle name="Comma 14 4" xfId="511" xr:uid="{00000000-0005-0000-0000-000038020000}"/>
    <cellStyle name="Comma 14 4 2" xfId="1548" xr:uid="{00000000-0005-0000-0000-000039020000}"/>
    <cellStyle name="Comma 14 5" xfId="1544" xr:uid="{00000000-0005-0000-0000-00003A020000}"/>
    <cellStyle name="Comma 15" xfId="512" xr:uid="{00000000-0005-0000-0000-00003B020000}"/>
    <cellStyle name="Comma 15 2" xfId="513" xr:uid="{00000000-0005-0000-0000-00003C020000}"/>
    <cellStyle name="Comma 15 2 2" xfId="514" xr:uid="{00000000-0005-0000-0000-00003D020000}"/>
    <cellStyle name="Comma 15 2 2 2" xfId="1551" xr:uid="{00000000-0005-0000-0000-00003E020000}"/>
    <cellStyle name="Comma 15 2 3" xfId="1550" xr:uid="{00000000-0005-0000-0000-00003F020000}"/>
    <cellStyle name="Comma 15 3" xfId="515" xr:uid="{00000000-0005-0000-0000-000040020000}"/>
    <cellStyle name="Comma 15 3 2" xfId="1552" xr:uid="{00000000-0005-0000-0000-000041020000}"/>
    <cellStyle name="Comma 15 4" xfId="516" xr:uid="{00000000-0005-0000-0000-000042020000}"/>
    <cellStyle name="Comma 15 4 2" xfId="1553" xr:uid="{00000000-0005-0000-0000-000043020000}"/>
    <cellStyle name="Comma 15 5" xfId="1549" xr:uid="{00000000-0005-0000-0000-000044020000}"/>
    <cellStyle name="Comma 16" xfId="517" xr:uid="{00000000-0005-0000-0000-000045020000}"/>
    <cellStyle name="Comma 16 2" xfId="518" xr:uid="{00000000-0005-0000-0000-000046020000}"/>
    <cellStyle name="Comma 16 2 2" xfId="519" xr:uid="{00000000-0005-0000-0000-000047020000}"/>
    <cellStyle name="Comma 16 2 2 2" xfId="1556" xr:uid="{00000000-0005-0000-0000-000048020000}"/>
    <cellStyle name="Comma 16 2 3" xfId="1555" xr:uid="{00000000-0005-0000-0000-000049020000}"/>
    <cellStyle name="Comma 16 3" xfId="520" xr:uid="{00000000-0005-0000-0000-00004A020000}"/>
    <cellStyle name="Comma 16 3 2" xfId="1557" xr:uid="{00000000-0005-0000-0000-00004B020000}"/>
    <cellStyle name="Comma 16 4" xfId="521" xr:uid="{00000000-0005-0000-0000-00004C020000}"/>
    <cellStyle name="Comma 16 4 2" xfId="1558" xr:uid="{00000000-0005-0000-0000-00004D020000}"/>
    <cellStyle name="Comma 16 5" xfId="1554" xr:uid="{00000000-0005-0000-0000-00004E020000}"/>
    <cellStyle name="Comma 17" xfId="522" xr:uid="{00000000-0005-0000-0000-00004F020000}"/>
    <cellStyle name="Comma 17 2" xfId="523" xr:uid="{00000000-0005-0000-0000-000050020000}"/>
    <cellStyle name="Comma 17 2 2" xfId="524" xr:uid="{00000000-0005-0000-0000-000051020000}"/>
    <cellStyle name="Comma 17 2 2 2" xfId="1561" xr:uid="{00000000-0005-0000-0000-000052020000}"/>
    <cellStyle name="Comma 17 2 3" xfId="1560" xr:uid="{00000000-0005-0000-0000-000053020000}"/>
    <cellStyle name="Comma 17 3" xfId="525" xr:uid="{00000000-0005-0000-0000-000054020000}"/>
    <cellStyle name="Comma 17 3 2" xfId="1562" xr:uid="{00000000-0005-0000-0000-000055020000}"/>
    <cellStyle name="Comma 17 4" xfId="526" xr:uid="{00000000-0005-0000-0000-000056020000}"/>
    <cellStyle name="Comma 17 4 2" xfId="1563" xr:uid="{00000000-0005-0000-0000-000057020000}"/>
    <cellStyle name="Comma 17 5" xfId="1559" xr:uid="{00000000-0005-0000-0000-000058020000}"/>
    <cellStyle name="Comma 18" xfId="527" xr:uid="{00000000-0005-0000-0000-000059020000}"/>
    <cellStyle name="Comma 18 2" xfId="528" xr:uid="{00000000-0005-0000-0000-00005A020000}"/>
    <cellStyle name="Comma 18 2 2" xfId="529" xr:uid="{00000000-0005-0000-0000-00005B020000}"/>
    <cellStyle name="Comma 18 2 2 2" xfId="1566" xr:uid="{00000000-0005-0000-0000-00005C020000}"/>
    <cellStyle name="Comma 18 2 3" xfId="1565" xr:uid="{00000000-0005-0000-0000-00005D020000}"/>
    <cellStyle name="Comma 18 3" xfId="530" xr:uid="{00000000-0005-0000-0000-00005E020000}"/>
    <cellStyle name="Comma 18 3 2" xfId="1567" xr:uid="{00000000-0005-0000-0000-00005F020000}"/>
    <cellStyle name="Comma 18 4" xfId="531" xr:uid="{00000000-0005-0000-0000-000060020000}"/>
    <cellStyle name="Comma 18 4 2" xfId="1568" xr:uid="{00000000-0005-0000-0000-000061020000}"/>
    <cellStyle name="Comma 18 5" xfId="1564" xr:uid="{00000000-0005-0000-0000-000062020000}"/>
    <cellStyle name="Comma 19" xfId="532" xr:uid="{00000000-0005-0000-0000-000063020000}"/>
    <cellStyle name="Comma 19 2" xfId="533" xr:uid="{00000000-0005-0000-0000-000064020000}"/>
    <cellStyle name="Comma 19 2 2" xfId="534" xr:uid="{00000000-0005-0000-0000-000065020000}"/>
    <cellStyle name="Comma 19 2 2 2" xfId="1571" xr:uid="{00000000-0005-0000-0000-000066020000}"/>
    <cellStyle name="Comma 19 2 3" xfId="1570" xr:uid="{00000000-0005-0000-0000-000067020000}"/>
    <cellStyle name="Comma 19 3" xfId="535" xr:uid="{00000000-0005-0000-0000-000068020000}"/>
    <cellStyle name="Comma 19 3 2" xfId="1572" xr:uid="{00000000-0005-0000-0000-000069020000}"/>
    <cellStyle name="Comma 19 4" xfId="536" xr:uid="{00000000-0005-0000-0000-00006A020000}"/>
    <cellStyle name="Comma 19 4 2" xfId="1573" xr:uid="{00000000-0005-0000-0000-00006B020000}"/>
    <cellStyle name="Comma 19 5" xfId="1569" xr:uid="{00000000-0005-0000-0000-00006C020000}"/>
    <cellStyle name="Comma 2" xfId="537" xr:uid="{00000000-0005-0000-0000-00006D020000}"/>
    <cellStyle name="Comma 2 2" xfId="538" xr:uid="{00000000-0005-0000-0000-00006E020000}"/>
    <cellStyle name="Comma 2 2 2" xfId="539" xr:uid="{00000000-0005-0000-0000-00006F020000}"/>
    <cellStyle name="Comma 2 2 2 2" xfId="1576" xr:uid="{00000000-0005-0000-0000-000070020000}"/>
    <cellStyle name="Comma 2 2 3" xfId="540" xr:uid="{00000000-0005-0000-0000-000071020000}"/>
    <cellStyle name="Comma 2 2 3 2" xfId="1577" xr:uid="{00000000-0005-0000-0000-000072020000}"/>
    <cellStyle name="Comma 2 2 4" xfId="1575" xr:uid="{00000000-0005-0000-0000-000073020000}"/>
    <cellStyle name="Comma 2 3" xfId="541" xr:uid="{00000000-0005-0000-0000-000074020000}"/>
    <cellStyle name="Comma 2 3 2" xfId="1578" xr:uid="{00000000-0005-0000-0000-000075020000}"/>
    <cellStyle name="Comma 2 4" xfId="542" xr:uid="{00000000-0005-0000-0000-000076020000}"/>
    <cellStyle name="Comma 2 4 2" xfId="1579" xr:uid="{00000000-0005-0000-0000-000077020000}"/>
    <cellStyle name="Comma 2 5" xfId="543" xr:uid="{00000000-0005-0000-0000-000078020000}"/>
    <cellStyle name="Comma 2 5 2" xfId="1580" xr:uid="{00000000-0005-0000-0000-000079020000}"/>
    <cellStyle name="Comma 2 6" xfId="1574" xr:uid="{00000000-0005-0000-0000-00007A020000}"/>
    <cellStyle name="Comma 2 7" xfId="2049" xr:uid="{00000000-0005-0000-0000-00007B020000}"/>
    <cellStyle name="Comma 20" xfId="544" xr:uid="{00000000-0005-0000-0000-00007C020000}"/>
    <cellStyle name="Comma 20 2" xfId="545" xr:uid="{00000000-0005-0000-0000-00007D020000}"/>
    <cellStyle name="Comma 20 2 2" xfId="546" xr:uid="{00000000-0005-0000-0000-00007E020000}"/>
    <cellStyle name="Comma 20 2 2 2" xfId="1583" xr:uid="{00000000-0005-0000-0000-00007F020000}"/>
    <cellStyle name="Comma 20 2 3" xfId="1582" xr:uid="{00000000-0005-0000-0000-000080020000}"/>
    <cellStyle name="Comma 20 3" xfId="547" xr:uid="{00000000-0005-0000-0000-000081020000}"/>
    <cellStyle name="Comma 20 3 2" xfId="1584" xr:uid="{00000000-0005-0000-0000-000082020000}"/>
    <cellStyle name="Comma 20 4" xfId="548" xr:uid="{00000000-0005-0000-0000-000083020000}"/>
    <cellStyle name="Comma 20 4 2" xfId="1585" xr:uid="{00000000-0005-0000-0000-000084020000}"/>
    <cellStyle name="Comma 20 5" xfId="1581" xr:uid="{00000000-0005-0000-0000-000085020000}"/>
    <cellStyle name="Comma 21" xfId="549" xr:uid="{00000000-0005-0000-0000-000086020000}"/>
    <cellStyle name="Comma 21 2" xfId="550" xr:uid="{00000000-0005-0000-0000-000087020000}"/>
    <cellStyle name="Comma 21 2 2" xfId="551" xr:uid="{00000000-0005-0000-0000-000088020000}"/>
    <cellStyle name="Comma 21 2 2 2" xfId="1588" xr:uid="{00000000-0005-0000-0000-000089020000}"/>
    <cellStyle name="Comma 21 2 3" xfId="1587" xr:uid="{00000000-0005-0000-0000-00008A020000}"/>
    <cellStyle name="Comma 21 3" xfId="552" xr:uid="{00000000-0005-0000-0000-00008B020000}"/>
    <cellStyle name="Comma 21 3 2" xfId="1589" xr:uid="{00000000-0005-0000-0000-00008C020000}"/>
    <cellStyle name="Comma 21 4" xfId="553" xr:uid="{00000000-0005-0000-0000-00008D020000}"/>
    <cellStyle name="Comma 21 4 2" xfId="1590" xr:uid="{00000000-0005-0000-0000-00008E020000}"/>
    <cellStyle name="Comma 21 5" xfId="1586" xr:uid="{00000000-0005-0000-0000-00008F020000}"/>
    <cellStyle name="Comma 22" xfId="554" xr:uid="{00000000-0005-0000-0000-000090020000}"/>
    <cellStyle name="Comma 22 2" xfId="555" xr:uid="{00000000-0005-0000-0000-000091020000}"/>
    <cellStyle name="Comma 22 2 2" xfId="556" xr:uid="{00000000-0005-0000-0000-000092020000}"/>
    <cellStyle name="Comma 22 2 2 2" xfId="1593" xr:uid="{00000000-0005-0000-0000-000093020000}"/>
    <cellStyle name="Comma 22 2 3" xfId="1592" xr:uid="{00000000-0005-0000-0000-000094020000}"/>
    <cellStyle name="Comma 22 3" xfId="557" xr:uid="{00000000-0005-0000-0000-000095020000}"/>
    <cellStyle name="Comma 22 3 2" xfId="1594" xr:uid="{00000000-0005-0000-0000-000096020000}"/>
    <cellStyle name="Comma 22 4" xfId="558" xr:uid="{00000000-0005-0000-0000-000097020000}"/>
    <cellStyle name="Comma 22 4 2" xfId="1595" xr:uid="{00000000-0005-0000-0000-000098020000}"/>
    <cellStyle name="Comma 22 5" xfId="1591" xr:uid="{00000000-0005-0000-0000-000099020000}"/>
    <cellStyle name="Comma 23" xfId="559" xr:uid="{00000000-0005-0000-0000-00009A020000}"/>
    <cellStyle name="Comma 23 2" xfId="560" xr:uid="{00000000-0005-0000-0000-00009B020000}"/>
    <cellStyle name="Comma 23 2 2" xfId="561" xr:uid="{00000000-0005-0000-0000-00009C020000}"/>
    <cellStyle name="Comma 23 2 2 2" xfId="1598" xr:uid="{00000000-0005-0000-0000-00009D020000}"/>
    <cellStyle name="Comma 23 2 3" xfId="1597" xr:uid="{00000000-0005-0000-0000-00009E020000}"/>
    <cellStyle name="Comma 23 3" xfId="562" xr:uid="{00000000-0005-0000-0000-00009F020000}"/>
    <cellStyle name="Comma 23 3 2" xfId="1599" xr:uid="{00000000-0005-0000-0000-0000A0020000}"/>
    <cellStyle name="Comma 23 4" xfId="563" xr:uid="{00000000-0005-0000-0000-0000A1020000}"/>
    <cellStyle name="Comma 23 4 2" xfId="1600" xr:uid="{00000000-0005-0000-0000-0000A2020000}"/>
    <cellStyle name="Comma 23 5" xfId="1596" xr:uid="{00000000-0005-0000-0000-0000A3020000}"/>
    <cellStyle name="Comma 24" xfId="564" xr:uid="{00000000-0005-0000-0000-0000A4020000}"/>
    <cellStyle name="Comma 24 2" xfId="565" xr:uid="{00000000-0005-0000-0000-0000A5020000}"/>
    <cellStyle name="Comma 24 2 2" xfId="566" xr:uid="{00000000-0005-0000-0000-0000A6020000}"/>
    <cellStyle name="Comma 24 2 2 2" xfId="1603" xr:uid="{00000000-0005-0000-0000-0000A7020000}"/>
    <cellStyle name="Comma 24 2 3" xfId="1602" xr:uid="{00000000-0005-0000-0000-0000A8020000}"/>
    <cellStyle name="Comma 24 3" xfId="567" xr:uid="{00000000-0005-0000-0000-0000A9020000}"/>
    <cellStyle name="Comma 24 3 2" xfId="1604" xr:uid="{00000000-0005-0000-0000-0000AA020000}"/>
    <cellStyle name="Comma 24 4" xfId="568" xr:uid="{00000000-0005-0000-0000-0000AB020000}"/>
    <cellStyle name="Comma 24 4 2" xfId="1605" xr:uid="{00000000-0005-0000-0000-0000AC020000}"/>
    <cellStyle name="Comma 24 5" xfId="1601" xr:uid="{00000000-0005-0000-0000-0000AD020000}"/>
    <cellStyle name="Comma 25" xfId="569" xr:uid="{00000000-0005-0000-0000-0000AE020000}"/>
    <cellStyle name="Comma 25 2" xfId="570" xr:uid="{00000000-0005-0000-0000-0000AF020000}"/>
    <cellStyle name="Comma 25 2 2" xfId="571" xr:uid="{00000000-0005-0000-0000-0000B0020000}"/>
    <cellStyle name="Comma 25 2 2 2" xfId="1608" xr:uid="{00000000-0005-0000-0000-0000B1020000}"/>
    <cellStyle name="Comma 25 2 3" xfId="1607" xr:uid="{00000000-0005-0000-0000-0000B2020000}"/>
    <cellStyle name="Comma 25 3" xfId="572" xr:uid="{00000000-0005-0000-0000-0000B3020000}"/>
    <cellStyle name="Comma 25 3 2" xfId="1609" xr:uid="{00000000-0005-0000-0000-0000B4020000}"/>
    <cellStyle name="Comma 25 4" xfId="573" xr:uid="{00000000-0005-0000-0000-0000B5020000}"/>
    <cellStyle name="Comma 25 4 2" xfId="1610" xr:uid="{00000000-0005-0000-0000-0000B6020000}"/>
    <cellStyle name="Comma 25 5" xfId="1606" xr:uid="{00000000-0005-0000-0000-0000B7020000}"/>
    <cellStyle name="Comma 26" xfId="574" xr:uid="{00000000-0005-0000-0000-0000B8020000}"/>
    <cellStyle name="Comma 26 2" xfId="575" xr:uid="{00000000-0005-0000-0000-0000B9020000}"/>
    <cellStyle name="Comma 26 2 2" xfId="576" xr:uid="{00000000-0005-0000-0000-0000BA020000}"/>
    <cellStyle name="Comma 26 2 2 2" xfId="1613" xr:uid="{00000000-0005-0000-0000-0000BB020000}"/>
    <cellStyle name="Comma 26 2 3" xfId="1612" xr:uid="{00000000-0005-0000-0000-0000BC020000}"/>
    <cellStyle name="Comma 26 3" xfId="577" xr:uid="{00000000-0005-0000-0000-0000BD020000}"/>
    <cellStyle name="Comma 26 3 2" xfId="1614" xr:uid="{00000000-0005-0000-0000-0000BE020000}"/>
    <cellStyle name="Comma 26 4" xfId="578" xr:uid="{00000000-0005-0000-0000-0000BF020000}"/>
    <cellStyle name="Comma 26 4 2" xfId="1615" xr:uid="{00000000-0005-0000-0000-0000C0020000}"/>
    <cellStyle name="Comma 26 5" xfId="1611" xr:uid="{00000000-0005-0000-0000-0000C1020000}"/>
    <cellStyle name="Comma 27" xfId="579" xr:uid="{00000000-0005-0000-0000-0000C2020000}"/>
    <cellStyle name="Comma 27 2" xfId="580" xr:uid="{00000000-0005-0000-0000-0000C3020000}"/>
    <cellStyle name="Comma 27 2 2" xfId="581" xr:uid="{00000000-0005-0000-0000-0000C4020000}"/>
    <cellStyle name="Comma 27 2 2 2" xfId="1618" xr:uid="{00000000-0005-0000-0000-0000C5020000}"/>
    <cellStyle name="Comma 27 2 3" xfId="1617" xr:uid="{00000000-0005-0000-0000-0000C6020000}"/>
    <cellStyle name="Comma 27 3" xfId="582" xr:uid="{00000000-0005-0000-0000-0000C7020000}"/>
    <cellStyle name="Comma 27 3 2" xfId="1619" xr:uid="{00000000-0005-0000-0000-0000C8020000}"/>
    <cellStyle name="Comma 27 4" xfId="583" xr:uid="{00000000-0005-0000-0000-0000C9020000}"/>
    <cellStyle name="Comma 27 4 2" xfId="1620" xr:uid="{00000000-0005-0000-0000-0000CA020000}"/>
    <cellStyle name="Comma 27 5" xfId="1616" xr:uid="{00000000-0005-0000-0000-0000CB020000}"/>
    <cellStyle name="Comma 28" xfId="584" xr:uid="{00000000-0005-0000-0000-0000CC020000}"/>
    <cellStyle name="Comma 28 2" xfId="585" xr:uid="{00000000-0005-0000-0000-0000CD020000}"/>
    <cellStyle name="Comma 28 2 2" xfId="586" xr:uid="{00000000-0005-0000-0000-0000CE020000}"/>
    <cellStyle name="Comma 28 2 2 2" xfId="1623" xr:uid="{00000000-0005-0000-0000-0000CF020000}"/>
    <cellStyle name="Comma 28 2 3" xfId="1622" xr:uid="{00000000-0005-0000-0000-0000D0020000}"/>
    <cellStyle name="Comma 28 3" xfId="587" xr:uid="{00000000-0005-0000-0000-0000D1020000}"/>
    <cellStyle name="Comma 28 3 2" xfId="1624" xr:uid="{00000000-0005-0000-0000-0000D2020000}"/>
    <cellStyle name="Comma 28 4" xfId="588" xr:uid="{00000000-0005-0000-0000-0000D3020000}"/>
    <cellStyle name="Comma 28 4 2" xfId="1625" xr:uid="{00000000-0005-0000-0000-0000D4020000}"/>
    <cellStyle name="Comma 28 5" xfId="1621" xr:uid="{00000000-0005-0000-0000-0000D5020000}"/>
    <cellStyle name="Comma 29" xfId="589" xr:uid="{00000000-0005-0000-0000-0000D6020000}"/>
    <cellStyle name="Comma 29 2" xfId="590" xr:uid="{00000000-0005-0000-0000-0000D7020000}"/>
    <cellStyle name="Comma 29 2 2" xfId="591" xr:uid="{00000000-0005-0000-0000-0000D8020000}"/>
    <cellStyle name="Comma 29 2 2 2" xfId="1628" xr:uid="{00000000-0005-0000-0000-0000D9020000}"/>
    <cellStyle name="Comma 29 2 3" xfId="1627" xr:uid="{00000000-0005-0000-0000-0000DA020000}"/>
    <cellStyle name="Comma 29 3" xfId="592" xr:uid="{00000000-0005-0000-0000-0000DB020000}"/>
    <cellStyle name="Comma 29 3 2" xfId="1629" xr:uid="{00000000-0005-0000-0000-0000DC020000}"/>
    <cellStyle name="Comma 29 4" xfId="593" xr:uid="{00000000-0005-0000-0000-0000DD020000}"/>
    <cellStyle name="Comma 29 4 2" xfId="1630" xr:uid="{00000000-0005-0000-0000-0000DE020000}"/>
    <cellStyle name="Comma 29 5" xfId="1626" xr:uid="{00000000-0005-0000-0000-0000DF020000}"/>
    <cellStyle name="Comma 3" xfId="594" xr:uid="{00000000-0005-0000-0000-0000E0020000}"/>
    <cellStyle name="Comma 3 2" xfId="595" xr:uid="{00000000-0005-0000-0000-0000E1020000}"/>
    <cellStyle name="Comma 3 2 2" xfId="596" xr:uid="{00000000-0005-0000-0000-0000E2020000}"/>
    <cellStyle name="Comma 3 2 2 2" xfId="1633" xr:uid="{00000000-0005-0000-0000-0000E3020000}"/>
    <cellStyle name="Comma 3 2 3" xfId="597" xr:uid="{00000000-0005-0000-0000-0000E4020000}"/>
    <cellStyle name="Comma 3 2 3 2" xfId="1634" xr:uid="{00000000-0005-0000-0000-0000E5020000}"/>
    <cellStyle name="Comma 3 2 4" xfId="1632" xr:uid="{00000000-0005-0000-0000-0000E6020000}"/>
    <cellStyle name="Comma 3 3" xfId="598" xr:uid="{00000000-0005-0000-0000-0000E7020000}"/>
    <cellStyle name="Comma 3 3 2" xfId="1635" xr:uid="{00000000-0005-0000-0000-0000E8020000}"/>
    <cellStyle name="Comma 3 4" xfId="599" xr:uid="{00000000-0005-0000-0000-0000E9020000}"/>
    <cellStyle name="Comma 3 4 2" xfId="1636" xr:uid="{00000000-0005-0000-0000-0000EA020000}"/>
    <cellStyle name="Comma 3 5" xfId="600" xr:uid="{00000000-0005-0000-0000-0000EB020000}"/>
    <cellStyle name="Comma 3 5 2" xfId="1637" xr:uid="{00000000-0005-0000-0000-0000EC020000}"/>
    <cellStyle name="Comma 3 6" xfId="1631" xr:uid="{00000000-0005-0000-0000-0000ED020000}"/>
    <cellStyle name="Comma 30" xfId="601" xr:uid="{00000000-0005-0000-0000-0000EE020000}"/>
    <cellStyle name="Comma 30 2" xfId="602" xr:uid="{00000000-0005-0000-0000-0000EF020000}"/>
    <cellStyle name="Comma 30 2 2" xfId="603" xr:uid="{00000000-0005-0000-0000-0000F0020000}"/>
    <cellStyle name="Comma 30 2 2 2" xfId="1640" xr:uid="{00000000-0005-0000-0000-0000F1020000}"/>
    <cellStyle name="Comma 30 2 3" xfId="1639" xr:uid="{00000000-0005-0000-0000-0000F2020000}"/>
    <cellStyle name="Comma 30 3" xfId="604" xr:uid="{00000000-0005-0000-0000-0000F3020000}"/>
    <cellStyle name="Comma 30 3 2" xfId="1641" xr:uid="{00000000-0005-0000-0000-0000F4020000}"/>
    <cellStyle name="Comma 30 4" xfId="605" xr:uid="{00000000-0005-0000-0000-0000F5020000}"/>
    <cellStyle name="Comma 30 4 2" xfId="1642" xr:uid="{00000000-0005-0000-0000-0000F6020000}"/>
    <cellStyle name="Comma 30 5" xfId="1638" xr:uid="{00000000-0005-0000-0000-0000F7020000}"/>
    <cellStyle name="Comma 31" xfId="606" xr:uid="{00000000-0005-0000-0000-0000F8020000}"/>
    <cellStyle name="Comma 31 2" xfId="607" xr:uid="{00000000-0005-0000-0000-0000F9020000}"/>
    <cellStyle name="Comma 31 2 2" xfId="608" xr:uid="{00000000-0005-0000-0000-0000FA020000}"/>
    <cellStyle name="Comma 31 2 2 2" xfId="1645" xr:uid="{00000000-0005-0000-0000-0000FB020000}"/>
    <cellStyle name="Comma 31 2 3" xfId="1644" xr:uid="{00000000-0005-0000-0000-0000FC020000}"/>
    <cellStyle name="Comma 31 3" xfId="609" xr:uid="{00000000-0005-0000-0000-0000FD020000}"/>
    <cellStyle name="Comma 31 3 2" xfId="1646" xr:uid="{00000000-0005-0000-0000-0000FE020000}"/>
    <cellStyle name="Comma 31 4" xfId="610" xr:uid="{00000000-0005-0000-0000-0000FF020000}"/>
    <cellStyle name="Comma 31 4 2" xfId="1647" xr:uid="{00000000-0005-0000-0000-000000030000}"/>
    <cellStyle name="Comma 31 5" xfId="1643" xr:uid="{00000000-0005-0000-0000-000001030000}"/>
    <cellStyle name="Comma 32" xfId="611" xr:uid="{00000000-0005-0000-0000-000002030000}"/>
    <cellStyle name="Comma 32 2" xfId="612" xr:uid="{00000000-0005-0000-0000-000003030000}"/>
    <cellStyle name="Comma 32 2 2" xfId="613" xr:uid="{00000000-0005-0000-0000-000004030000}"/>
    <cellStyle name="Comma 32 2 2 2" xfId="1650" xr:uid="{00000000-0005-0000-0000-000005030000}"/>
    <cellStyle name="Comma 32 2 3" xfId="1649" xr:uid="{00000000-0005-0000-0000-000006030000}"/>
    <cellStyle name="Comma 32 3" xfId="614" xr:uid="{00000000-0005-0000-0000-000007030000}"/>
    <cellStyle name="Comma 32 3 2" xfId="1651" xr:uid="{00000000-0005-0000-0000-000008030000}"/>
    <cellStyle name="Comma 32 4" xfId="615" xr:uid="{00000000-0005-0000-0000-000009030000}"/>
    <cellStyle name="Comma 32 4 2" xfId="1652" xr:uid="{00000000-0005-0000-0000-00000A030000}"/>
    <cellStyle name="Comma 32 5" xfId="1648" xr:uid="{00000000-0005-0000-0000-00000B030000}"/>
    <cellStyle name="Comma 33" xfId="616" xr:uid="{00000000-0005-0000-0000-00000C030000}"/>
    <cellStyle name="Comma 33 2" xfId="617" xr:uid="{00000000-0005-0000-0000-00000D030000}"/>
    <cellStyle name="Comma 33 2 2" xfId="1654" xr:uid="{00000000-0005-0000-0000-00000E030000}"/>
    <cellStyle name="Comma 33 3" xfId="618" xr:uid="{00000000-0005-0000-0000-00000F030000}"/>
    <cellStyle name="Comma 33 3 2" xfId="1655" xr:uid="{00000000-0005-0000-0000-000010030000}"/>
    <cellStyle name="Comma 33 4" xfId="1653" xr:uid="{00000000-0005-0000-0000-000011030000}"/>
    <cellStyle name="Comma 34" xfId="619" xr:uid="{00000000-0005-0000-0000-000012030000}"/>
    <cellStyle name="Comma 34 2" xfId="620" xr:uid="{00000000-0005-0000-0000-000013030000}"/>
    <cellStyle name="Comma 34 2 2" xfId="1657" xr:uid="{00000000-0005-0000-0000-000014030000}"/>
    <cellStyle name="Comma 34 3" xfId="621" xr:uid="{00000000-0005-0000-0000-000015030000}"/>
    <cellStyle name="Comma 34 3 2" xfId="1658" xr:uid="{00000000-0005-0000-0000-000016030000}"/>
    <cellStyle name="Comma 34 4" xfId="1656" xr:uid="{00000000-0005-0000-0000-000017030000}"/>
    <cellStyle name="Comma 35" xfId="622" xr:uid="{00000000-0005-0000-0000-000018030000}"/>
    <cellStyle name="Comma 35 2" xfId="623" xr:uid="{00000000-0005-0000-0000-000019030000}"/>
    <cellStyle name="Comma 35 2 2" xfId="1660" xr:uid="{00000000-0005-0000-0000-00001A030000}"/>
    <cellStyle name="Comma 35 3" xfId="624" xr:uid="{00000000-0005-0000-0000-00001B030000}"/>
    <cellStyle name="Comma 35 3 2" xfId="1661" xr:uid="{00000000-0005-0000-0000-00001C030000}"/>
    <cellStyle name="Comma 35 4" xfId="1659" xr:uid="{00000000-0005-0000-0000-00001D030000}"/>
    <cellStyle name="Comma 36" xfId="625" xr:uid="{00000000-0005-0000-0000-00001E030000}"/>
    <cellStyle name="Comma 36 2" xfId="626" xr:uid="{00000000-0005-0000-0000-00001F030000}"/>
    <cellStyle name="Comma 36 2 2" xfId="1663" xr:uid="{00000000-0005-0000-0000-000020030000}"/>
    <cellStyle name="Comma 36 3" xfId="627" xr:uid="{00000000-0005-0000-0000-000021030000}"/>
    <cellStyle name="Comma 36 3 2" xfId="1664" xr:uid="{00000000-0005-0000-0000-000022030000}"/>
    <cellStyle name="Comma 36 4" xfId="1662" xr:uid="{00000000-0005-0000-0000-000023030000}"/>
    <cellStyle name="Comma 37" xfId="628" xr:uid="{00000000-0005-0000-0000-000024030000}"/>
    <cellStyle name="Comma 37 2" xfId="629" xr:uid="{00000000-0005-0000-0000-000025030000}"/>
    <cellStyle name="Comma 37 2 2" xfId="1666" xr:uid="{00000000-0005-0000-0000-000026030000}"/>
    <cellStyle name="Comma 37 3" xfId="1665" xr:uid="{00000000-0005-0000-0000-000027030000}"/>
    <cellStyle name="Comma 38" xfId="630" xr:uid="{00000000-0005-0000-0000-000028030000}"/>
    <cellStyle name="Comma 38 2" xfId="631" xr:uid="{00000000-0005-0000-0000-000029030000}"/>
    <cellStyle name="Comma 38 2 2" xfId="1667" xr:uid="{00000000-0005-0000-0000-00002A030000}"/>
    <cellStyle name="Comma 39" xfId="632" xr:uid="{00000000-0005-0000-0000-00002B030000}"/>
    <cellStyle name="Comma 39 2" xfId="1668" xr:uid="{00000000-0005-0000-0000-00002C030000}"/>
    <cellStyle name="Comma 4" xfId="633" xr:uid="{00000000-0005-0000-0000-00002D030000}"/>
    <cellStyle name="Comma 4 2" xfId="634" xr:uid="{00000000-0005-0000-0000-00002E030000}"/>
    <cellStyle name="Comma 4 2 2" xfId="635" xr:uid="{00000000-0005-0000-0000-00002F030000}"/>
    <cellStyle name="Comma 4 2 2 2" xfId="1671" xr:uid="{00000000-0005-0000-0000-000030030000}"/>
    <cellStyle name="Comma 4 2 3" xfId="1670" xr:uid="{00000000-0005-0000-0000-000031030000}"/>
    <cellStyle name="Comma 4 3" xfId="636" xr:uid="{00000000-0005-0000-0000-000032030000}"/>
    <cellStyle name="Comma 4 3 2" xfId="1672" xr:uid="{00000000-0005-0000-0000-000033030000}"/>
    <cellStyle name="Comma 4 4" xfId="637" xr:uid="{00000000-0005-0000-0000-000034030000}"/>
    <cellStyle name="Comma 4 4 2" xfId="1673" xr:uid="{00000000-0005-0000-0000-000035030000}"/>
    <cellStyle name="Comma 4 5" xfId="1669" xr:uid="{00000000-0005-0000-0000-000036030000}"/>
    <cellStyle name="Comma 40" xfId="638" xr:uid="{00000000-0005-0000-0000-000037030000}"/>
    <cellStyle name="Comma 40 2" xfId="1674" xr:uid="{00000000-0005-0000-0000-000038030000}"/>
    <cellStyle name="Comma 41" xfId="639" xr:uid="{00000000-0005-0000-0000-000039030000}"/>
    <cellStyle name="Comma 41 2" xfId="1675" xr:uid="{00000000-0005-0000-0000-00003A030000}"/>
    <cellStyle name="Comma 42" xfId="640" xr:uid="{00000000-0005-0000-0000-00003B030000}"/>
    <cellStyle name="Comma 42 2" xfId="1676" xr:uid="{00000000-0005-0000-0000-00003C030000}"/>
    <cellStyle name="Comma 43" xfId="641" xr:uid="{00000000-0005-0000-0000-00003D030000}"/>
    <cellStyle name="Comma 43 2" xfId="1677" xr:uid="{00000000-0005-0000-0000-00003E030000}"/>
    <cellStyle name="Comma 44" xfId="642" xr:uid="{00000000-0005-0000-0000-00003F030000}"/>
    <cellStyle name="Comma 44 2" xfId="1678" xr:uid="{00000000-0005-0000-0000-000040030000}"/>
    <cellStyle name="Comma 45" xfId="643" xr:uid="{00000000-0005-0000-0000-000041030000}"/>
    <cellStyle name="Comma 45 2" xfId="1679" xr:uid="{00000000-0005-0000-0000-000042030000}"/>
    <cellStyle name="Comma 46" xfId="644" xr:uid="{00000000-0005-0000-0000-000043030000}"/>
    <cellStyle name="Comma 46 2" xfId="1680" xr:uid="{00000000-0005-0000-0000-000044030000}"/>
    <cellStyle name="Comma 47" xfId="645" xr:uid="{00000000-0005-0000-0000-000045030000}"/>
    <cellStyle name="Comma 47 2" xfId="1681" xr:uid="{00000000-0005-0000-0000-000046030000}"/>
    <cellStyle name="Comma 48" xfId="646" xr:uid="{00000000-0005-0000-0000-000047030000}"/>
    <cellStyle name="Comma 48 2" xfId="1682" xr:uid="{00000000-0005-0000-0000-000048030000}"/>
    <cellStyle name="Comma 49" xfId="647" xr:uid="{00000000-0005-0000-0000-000049030000}"/>
    <cellStyle name="Comma 49 2" xfId="1683" xr:uid="{00000000-0005-0000-0000-00004A030000}"/>
    <cellStyle name="Comma 5" xfId="648" xr:uid="{00000000-0005-0000-0000-00004B030000}"/>
    <cellStyle name="Comma 5 2" xfId="649" xr:uid="{00000000-0005-0000-0000-00004C030000}"/>
    <cellStyle name="Comma 5 2 2" xfId="650" xr:uid="{00000000-0005-0000-0000-00004D030000}"/>
    <cellStyle name="Comma 5 2 2 2" xfId="1686" xr:uid="{00000000-0005-0000-0000-00004E030000}"/>
    <cellStyle name="Comma 5 2 3" xfId="1685" xr:uid="{00000000-0005-0000-0000-00004F030000}"/>
    <cellStyle name="Comma 5 3" xfId="651" xr:uid="{00000000-0005-0000-0000-000050030000}"/>
    <cellStyle name="Comma 5 3 2" xfId="1687" xr:uid="{00000000-0005-0000-0000-000051030000}"/>
    <cellStyle name="Comma 5 4" xfId="652" xr:uid="{00000000-0005-0000-0000-000052030000}"/>
    <cellStyle name="Comma 5 4 2" xfId="1688" xr:uid="{00000000-0005-0000-0000-000053030000}"/>
    <cellStyle name="Comma 5 5" xfId="1684" xr:uid="{00000000-0005-0000-0000-000054030000}"/>
    <cellStyle name="Comma 50" xfId="653" xr:uid="{00000000-0005-0000-0000-000055030000}"/>
    <cellStyle name="Comma 50 2" xfId="1689" xr:uid="{00000000-0005-0000-0000-000056030000}"/>
    <cellStyle name="Comma 51" xfId="654" xr:uid="{00000000-0005-0000-0000-000057030000}"/>
    <cellStyle name="Comma 51 2" xfId="1690" xr:uid="{00000000-0005-0000-0000-000058030000}"/>
    <cellStyle name="Comma 52" xfId="655" xr:uid="{00000000-0005-0000-0000-000059030000}"/>
    <cellStyle name="Comma 52 2" xfId="656" xr:uid="{00000000-0005-0000-0000-00005A030000}"/>
    <cellStyle name="Comma 53" xfId="657" xr:uid="{00000000-0005-0000-0000-00005B030000}"/>
    <cellStyle name="Comma 53 2" xfId="1691" xr:uid="{00000000-0005-0000-0000-00005C030000}"/>
    <cellStyle name="Comma 6" xfId="658" xr:uid="{00000000-0005-0000-0000-00005D030000}"/>
    <cellStyle name="Comma 6 2" xfId="659" xr:uid="{00000000-0005-0000-0000-00005E030000}"/>
    <cellStyle name="Comma 6 2 2" xfId="660" xr:uid="{00000000-0005-0000-0000-00005F030000}"/>
    <cellStyle name="Comma 6 2 2 2" xfId="1694" xr:uid="{00000000-0005-0000-0000-000060030000}"/>
    <cellStyle name="Comma 6 2 3" xfId="1693" xr:uid="{00000000-0005-0000-0000-000061030000}"/>
    <cellStyle name="Comma 6 3" xfId="661" xr:uid="{00000000-0005-0000-0000-000062030000}"/>
    <cellStyle name="Comma 6 3 2" xfId="1695" xr:uid="{00000000-0005-0000-0000-000063030000}"/>
    <cellStyle name="Comma 6 4" xfId="662" xr:uid="{00000000-0005-0000-0000-000064030000}"/>
    <cellStyle name="Comma 6 4 2" xfId="1696" xr:uid="{00000000-0005-0000-0000-000065030000}"/>
    <cellStyle name="Comma 6 5" xfId="1692" xr:uid="{00000000-0005-0000-0000-000066030000}"/>
    <cellStyle name="Comma 7" xfId="663" xr:uid="{00000000-0005-0000-0000-000067030000}"/>
    <cellStyle name="Comma 7 2" xfId="664" xr:uid="{00000000-0005-0000-0000-000068030000}"/>
    <cellStyle name="Comma 7 2 2" xfId="665" xr:uid="{00000000-0005-0000-0000-000069030000}"/>
    <cellStyle name="Comma 7 2 2 2" xfId="1699" xr:uid="{00000000-0005-0000-0000-00006A030000}"/>
    <cellStyle name="Comma 7 2 3" xfId="1698" xr:uid="{00000000-0005-0000-0000-00006B030000}"/>
    <cellStyle name="Comma 7 3" xfId="666" xr:uid="{00000000-0005-0000-0000-00006C030000}"/>
    <cellStyle name="Comma 7 3 2" xfId="1700" xr:uid="{00000000-0005-0000-0000-00006D030000}"/>
    <cellStyle name="Comma 7 4" xfId="667" xr:uid="{00000000-0005-0000-0000-00006E030000}"/>
    <cellStyle name="Comma 7 4 2" xfId="1701" xr:uid="{00000000-0005-0000-0000-00006F030000}"/>
    <cellStyle name="Comma 7 5" xfId="1697" xr:uid="{00000000-0005-0000-0000-000070030000}"/>
    <cellStyle name="Comma 8" xfId="668" xr:uid="{00000000-0005-0000-0000-000071030000}"/>
    <cellStyle name="Comma 8 2" xfId="669" xr:uid="{00000000-0005-0000-0000-000072030000}"/>
    <cellStyle name="Comma 8 2 2" xfId="670" xr:uid="{00000000-0005-0000-0000-000073030000}"/>
    <cellStyle name="Comma 8 2 2 2" xfId="1704" xr:uid="{00000000-0005-0000-0000-000074030000}"/>
    <cellStyle name="Comma 8 2 3" xfId="1703" xr:uid="{00000000-0005-0000-0000-000075030000}"/>
    <cellStyle name="Comma 8 3" xfId="671" xr:uid="{00000000-0005-0000-0000-000076030000}"/>
    <cellStyle name="Comma 8 3 2" xfId="1705" xr:uid="{00000000-0005-0000-0000-000077030000}"/>
    <cellStyle name="Comma 8 4" xfId="672" xr:uid="{00000000-0005-0000-0000-000078030000}"/>
    <cellStyle name="Comma 8 4 2" xfId="1706" xr:uid="{00000000-0005-0000-0000-000079030000}"/>
    <cellStyle name="Comma 8 5" xfId="1702" xr:uid="{00000000-0005-0000-0000-00007A030000}"/>
    <cellStyle name="Comma 9" xfId="673" xr:uid="{00000000-0005-0000-0000-00007B030000}"/>
    <cellStyle name="Comma 9 2" xfId="674" xr:uid="{00000000-0005-0000-0000-00007C030000}"/>
    <cellStyle name="Comma 9 2 2" xfId="675" xr:uid="{00000000-0005-0000-0000-00007D030000}"/>
    <cellStyle name="Comma 9 2 2 2" xfId="1709" xr:uid="{00000000-0005-0000-0000-00007E030000}"/>
    <cellStyle name="Comma 9 2 3" xfId="1708" xr:uid="{00000000-0005-0000-0000-00007F030000}"/>
    <cellStyle name="Comma 9 3" xfId="676" xr:uid="{00000000-0005-0000-0000-000080030000}"/>
    <cellStyle name="Comma 9 3 2" xfId="1710" xr:uid="{00000000-0005-0000-0000-000081030000}"/>
    <cellStyle name="Comma 9 4" xfId="677" xr:uid="{00000000-0005-0000-0000-000082030000}"/>
    <cellStyle name="Comma 9 4 2" xfId="1711" xr:uid="{00000000-0005-0000-0000-000083030000}"/>
    <cellStyle name="Comma 9 5" xfId="1707" xr:uid="{00000000-0005-0000-0000-000084030000}"/>
    <cellStyle name="Currency 10" xfId="678" xr:uid="{00000000-0005-0000-0000-000085030000}"/>
    <cellStyle name="Currency 11" xfId="679" xr:uid="{00000000-0005-0000-0000-000086030000}"/>
    <cellStyle name="Currency 12" xfId="680" xr:uid="{00000000-0005-0000-0000-000087030000}"/>
    <cellStyle name="Currency 13" xfId="681" xr:uid="{00000000-0005-0000-0000-000088030000}"/>
    <cellStyle name="Currency 14" xfId="682" xr:uid="{00000000-0005-0000-0000-000089030000}"/>
    <cellStyle name="Currency 15" xfId="683" xr:uid="{00000000-0005-0000-0000-00008A030000}"/>
    <cellStyle name="Currency 16" xfId="684" xr:uid="{00000000-0005-0000-0000-00008B030000}"/>
    <cellStyle name="Currency 17" xfId="685" xr:uid="{00000000-0005-0000-0000-00008C030000}"/>
    <cellStyle name="Currency 18" xfId="686" xr:uid="{00000000-0005-0000-0000-00008D030000}"/>
    <cellStyle name="Currency 19" xfId="687" xr:uid="{00000000-0005-0000-0000-00008E030000}"/>
    <cellStyle name="Currency 2" xfId="688" xr:uid="{00000000-0005-0000-0000-00008F030000}"/>
    <cellStyle name="Currency 2 2" xfId="689" xr:uid="{00000000-0005-0000-0000-000090030000}"/>
    <cellStyle name="Currency 2 2 2" xfId="1713" xr:uid="{00000000-0005-0000-0000-000091030000}"/>
    <cellStyle name="Currency 2 3" xfId="1712" xr:uid="{00000000-0005-0000-0000-000092030000}"/>
    <cellStyle name="Currency 20" xfId="690" xr:uid="{00000000-0005-0000-0000-000093030000}"/>
    <cellStyle name="Currency 21" xfId="691" xr:uid="{00000000-0005-0000-0000-000094030000}"/>
    <cellStyle name="Currency 22" xfId="692" xr:uid="{00000000-0005-0000-0000-000095030000}"/>
    <cellStyle name="Currency 23" xfId="693" xr:uid="{00000000-0005-0000-0000-000096030000}"/>
    <cellStyle name="Currency 24" xfId="694" xr:uid="{00000000-0005-0000-0000-000097030000}"/>
    <cellStyle name="Currency 25" xfId="695" xr:uid="{00000000-0005-0000-0000-000098030000}"/>
    <cellStyle name="Currency 26" xfId="696" xr:uid="{00000000-0005-0000-0000-000099030000}"/>
    <cellStyle name="Currency 27" xfId="697" xr:uid="{00000000-0005-0000-0000-00009A030000}"/>
    <cellStyle name="Currency 28" xfId="698" xr:uid="{00000000-0005-0000-0000-00009B030000}"/>
    <cellStyle name="Currency 29" xfId="699" xr:uid="{00000000-0005-0000-0000-00009C030000}"/>
    <cellStyle name="Currency 3" xfId="700" xr:uid="{00000000-0005-0000-0000-00009D030000}"/>
    <cellStyle name="Currency 3 2" xfId="701" xr:uid="{00000000-0005-0000-0000-00009E030000}"/>
    <cellStyle name="Currency 3 2 2" xfId="1715" xr:uid="{00000000-0005-0000-0000-00009F030000}"/>
    <cellStyle name="Currency 3 3" xfId="1714" xr:uid="{00000000-0005-0000-0000-0000A0030000}"/>
    <cellStyle name="Currency 30" xfId="702" xr:uid="{00000000-0005-0000-0000-0000A1030000}"/>
    <cellStyle name="Currency 31" xfId="703" xr:uid="{00000000-0005-0000-0000-0000A2030000}"/>
    <cellStyle name="Currency 4" xfId="704" xr:uid="{00000000-0005-0000-0000-0000A3030000}"/>
    <cellStyle name="Currency 4 2" xfId="705" xr:uid="{00000000-0005-0000-0000-0000A4030000}"/>
    <cellStyle name="Currency 4 2 2" xfId="1717" xr:uid="{00000000-0005-0000-0000-0000A5030000}"/>
    <cellStyle name="Currency 4 3" xfId="1716" xr:uid="{00000000-0005-0000-0000-0000A6030000}"/>
    <cellStyle name="Currency 5" xfId="706" xr:uid="{00000000-0005-0000-0000-0000A7030000}"/>
    <cellStyle name="Currency 5 2" xfId="707" xr:uid="{00000000-0005-0000-0000-0000A8030000}"/>
    <cellStyle name="Currency 5 2 2" xfId="1719" xr:uid="{00000000-0005-0000-0000-0000A9030000}"/>
    <cellStyle name="Currency 5 3" xfId="1718" xr:uid="{00000000-0005-0000-0000-0000AA030000}"/>
    <cellStyle name="Currency 6" xfId="708" xr:uid="{00000000-0005-0000-0000-0000AB030000}"/>
    <cellStyle name="Currency 6 2" xfId="709" xr:uid="{00000000-0005-0000-0000-0000AC030000}"/>
    <cellStyle name="Currency 6 2 2" xfId="1721" xr:uid="{00000000-0005-0000-0000-0000AD030000}"/>
    <cellStyle name="Currency 6 3" xfId="1720" xr:uid="{00000000-0005-0000-0000-0000AE030000}"/>
    <cellStyle name="Currency 7" xfId="710" xr:uid="{00000000-0005-0000-0000-0000AF030000}"/>
    <cellStyle name="Currency 8" xfId="711" xr:uid="{00000000-0005-0000-0000-0000B0030000}"/>
    <cellStyle name="Currency 9" xfId="712" xr:uid="{00000000-0005-0000-0000-0000B1030000}"/>
    <cellStyle name="Dobro 2" xfId="713" xr:uid="{00000000-0005-0000-0000-0000B2030000}"/>
    <cellStyle name="Dobro 2 2" xfId="714" xr:uid="{00000000-0005-0000-0000-0000B3030000}"/>
    <cellStyle name="Element-delo" xfId="715" xr:uid="{00000000-0005-0000-0000-0000B4030000}"/>
    <cellStyle name="Euro" xfId="716" xr:uid="{00000000-0005-0000-0000-0000B5030000}"/>
    <cellStyle name="Euro 2" xfId="1722" xr:uid="{00000000-0005-0000-0000-0000B6030000}"/>
    <cellStyle name="Excel Built-in Normal" xfId="717" xr:uid="{00000000-0005-0000-0000-0000B7030000}"/>
    <cellStyle name="Explanatory Text" xfId="718" xr:uid="{00000000-0005-0000-0000-0000B8030000}"/>
    <cellStyle name="Explanatory Text 2" xfId="719" xr:uid="{00000000-0005-0000-0000-0000B9030000}"/>
    <cellStyle name="Explanatory Text 2 2" xfId="720" xr:uid="{00000000-0005-0000-0000-0000BA030000}"/>
    <cellStyle name="Explanatory Text 3" xfId="721" xr:uid="{00000000-0005-0000-0000-0000BB030000}"/>
    <cellStyle name="Explanatory Text 4" xfId="722" xr:uid="{00000000-0005-0000-0000-0000BC030000}"/>
    <cellStyle name="Explanatory Text 5" xfId="723" xr:uid="{00000000-0005-0000-0000-0000BD030000}"/>
    <cellStyle name="Explanatory Text 6" xfId="724" xr:uid="{00000000-0005-0000-0000-0000BE030000}"/>
    <cellStyle name="Good" xfId="725" xr:uid="{00000000-0005-0000-0000-0000BF030000}"/>
    <cellStyle name="Good 2" xfId="726" xr:uid="{00000000-0005-0000-0000-0000C0030000}"/>
    <cellStyle name="Good 2 2" xfId="727" xr:uid="{00000000-0005-0000-0000-0000C1030000}"/>
    <cellStyle name="Good 2 2 2" xfId="728" xr:uid="{00000000-0005-0000-0000-0000C2030000}"/>
    <cellStyle name="Good 2 3" xfId="729" xr:uid="{00000000-0005-0000-0000-0000C3030000}"/>
    <cellStyle name="Good 2 4" xfId="730" xr:uid="{00000000-0005-0000-0000-0000C4030000}"/>
    <cellStyle name="Good 3" xfId="731" xr:uid="{00000000-0005-0000-0000-0000C5030000}"/>
    <cellStyle name="Good 3 2" xfId="732" xr:uid="{00000000-0005-0000-0000-0000C6030000}"/>
    <cellStyle name="Good 4" xfId="733" xr:uid="{00000000-0005-0000-0000-0000C7030000}"/>
    <cellStyle name="Good 4 2" xfId="734" xr:uid="{00000000-0005-0000-0000-0000C8030000}"/>
    <cellStyle name="Good 5" xfId="735" xr:uid="{00000000-0005-0000-0000-0000C9030000}"/>
    <cellStyle name="Good 5 2" xfId="736" xr:uid="{00000000-0005-0000-0000-0000CA030000}"/>
    <cellStyle name="Good 6" xfId="737" xr:uid="{00000000-0005-0000-0000-0000CB030000}"/>
    <cellStyle name="Good 6 2" xfId="738" xr:uid="{00000000-0005-0000-0000-0000CC030000}"/>
    <cellStyle name="Good 7" xfId="739" xr:uid="{00000000-0005-0000-0000-0000CD030000}"/>
    <cellStyle name="Grey" xfId="740" xr:uid="{00000000-0005-0000-0000-0000CE030000}"/>
    <cellStyle name="Grey 2" xfId="741" xr:uid="{00000000-0005-0000-0000-0000CF030000}"/>
    <cellStyle name="H1" xfId="742" xr:uid="{00000000-0005-0000-0000-0000D0030000}"/>
    <cellStyle name="Heading 1" xfId="743" xr:uid="{00000000-0005-0000-0000-0000D1030000}"/>
    <cellStyle name="Heading 1 2" xfId="744" xr:uid="{00000000-0005-0000-0000-0000D2030000}"/>
    <cellStyle name="Heading 1 2 2" xfId="745" xr:uid="{00000000-0005-0000-0000-0000D3030000}"/>
    <cellStyle name="Heading 1 3" xfId="746" xr:uid="{00000000-0005-0000-0000-0000D4030000}"/>
    <cellStyle name="Heading 1 4" xfId="747" xr:uid="{00000000-0005-0000-0000-0000D5030000}"/>
    <cellStyle name="Heading 1 5" xfId="748" xr:uid="{00000000-0005-0000-0000-0000D6030000}"/>
    <cellStyle name="Heading 1 6" xfId="749" xr:uid="{00000000-0005-0000-0000-0000D7030000}"/>
    <cellStyle name="Heading 2" xfId="750" xr:uid="{00000000-0005-0000-0000-0000D8030000}"/>
    <cellStyle name="Heading 2 2" xfId="751" xr:uid="{00000000-0005-0000-0000-0000D9030000}"/>
    <cellStyle name="Heading 2 2 2" xfId="752" xr:uid="{00000000-0005-0000-0000-0000DA030000}"/>
    <cellStyle name="Heading 2 3" xfId="753" xr:uid="{00000000-0005-0000-0000-0000DB030000}"/>
    <cellStyle name="Heading 2 4" xfId="754" xr:uid="{00000000-0005-0000-0000-0000DC030000}"/>
    <cellStyle name="Heading 2 5" xfId="755" xr:uid="{00000000-0005-0000-0000-0000DD030000}"/>
    <cellStyle name="Heading 2 6" xfId="756" xr:uid="{00000000-0005-0000-0000-0000DE030000}"/>
    <cellStyle name="Heading 3" xfId="757" xr:uid="{00000000-0005-0000-0000-0000DF030000}"/>
    <cellStyle name="Heading 3 2" xfId="758" xr:uid="{00000000-0005-0000-0000-0000E0030000}"/>
    <cellStyle name="Heading 3 2 2" xfId="759" xr:uid="{00000000-0005-0000-0000-0000E1030000}"/>
    <cellStyle name="Heading 3 3" xfId="760" xr:uid="{00000000-0005-0000-0000-0000E2030000}"/>
    <cellStyle name="Heading 3 4" xfId="761" xr:uid="{00000000-0005-0000-0000-0000E3030000}"/>
    <cellStyle name="Heading 3 5" xfId="762" xr:uid="{00000000-0005-0000-0000-0000E4030000}"/>
    <cellStyle name="Heading 3 6" xfId="763" xr:uid="{00000000-0005-0000-0000-0000E5030000}"/>
    <cellStyle name="Heading 4" xfId="764" xr:uid="{00000000-0005-0000-0000-0000E6030000}"/>
    <cellStyle name="Heading 4 2" xfId="765" xr:uid="{00000000-0005-0000-0000-0000E7030000}"/>
    <cellStyle name="Heading 4 2 2" xfId="766" xr:uid="{00000000-0005-0000-0000-0000E8030000}"/>
    <cellStyle name="Heading 4 3" xfId="767" xr:uid="{00000000-0005-0000-0000-0000E9030000}"/>
    <cellStyle name="Heading 4 4" xfId="768" xr:uid="{00000000-0005-0000-0000-0000EA030000}"/>
    <cellStyle name="Heading 4 5" xfId="769" xr:uid="{00000000-0005-0000-0000-0000EB030000}"/>
    <cellStyle name="Heading 4 6" xfId="770" xr:uid="{00000000-0005-0000-0000-0000EC030000}"/>
    <cellStyle name="Hiperpovezava 2" xfId="2053" xr:uid="{00000000-0005-0000-0000-0000ED030000}"/>
    <cellStyle name="Hyperlink 2" xfId="771" xr:uid="{00000000-0005-0000-0000-0000EE030000}"/>
    <cellStyle name="Hyperlink 2 2" xfId="772" xr:uid="{00000000-0005-0000-0000-0000EF030000}"/>
    <cellStyle name="Input" xfId="773" xr:uid="{00000000-0005-0000-0000-0000F0030000}"/>
    <cellStyle name="Input [yellow]" xfId="774" xr:uid="{00000000-0005-0000-0000-0000F1030000}"/>
    <cellStyle name="Input [yellow] 2" xfId="775" xr:uid="{00000000-0005-0000-0000-0000F2030000}"/>
    <cellStyle name="Input [yellow] 3" xfId="776" xr:uid="{00000000-0005-0000-0000-0000F3030000}"/>
    <cellStyle name="Input [yellow] 4" xfId="777" xr:uid="{00000000-0005-0000-0000-0000F4030000}"/>
    <cellStyle name="Input 10" xfId="778" xr:uid="{00000000-0005-0000-0000-0000F5030000}"/>
    <cellStyle name="Input 11" xfId="779" xr:uid="{00000000-0005-0000-0000-0000F6030000}"/>
    <cellStyle name="Input 12" xfId="780" xr:uid="{00000000-0005-0000-0000-0000F7030000}"/>
    <cellStyle name="Input 13" xfId="781" xr:uid="{00000000-0005-0000-0000-0000F8030000}"/>
    <cellStyle name="Input 14" xfId="782" xr:uid="{00000000-0005-0000-0000-0000F9030000}"/>
    <cellStyle name="Input 15" xfId="783" xr:uid="{00000000-0005-0000-0000-0000FA030000}"/>
    <cellStyle name="Input 16" xfId="784" xr:uid="{00000000-0005-0000-0000-0000FB030000}"/>
    <cellStyle name="Input 17" xfId="785" xr:uid="{00000000-0005-0000-0000-0000FC030000}"/>
    <cellStyle name="Input 18" xfId="786" xr:uid="{00000000-0005-0000-0000-0000FD030000}"/>
    <cellStyle name="Input 19" xfId="787" xr:uid="{00000000-0005-0000-0000-0000FE030000}"/>
    <cellStyle name="Input 2" xfId="788" xr:uid="{00000000-0005-0000-0000-0000FF030000}"/>
    <cellStyle name="Input 2 2" xfId="789" xr:uid="{00000000-0005-0000-0000-000000040000}"/>
    <cellStyle name="Input 2 3" xfId="790" xr:uid="{00000000-0005-0000-0000-000001040000}"/>
    <cellStyle name="Input 2 4" xfId="791" xr:uid="{00000000-0005-0000-0000-000002040000}"/>
    <cellStyle name="Input 20" xfId="792" xr:uid="{00000000-0005-0000-0000-000003040000}"/>
    <cellStyle name="Input 21" xfId="793" xr:uid="{00000000-0005-0000-0000-000004040000}"/>
    <cellStyle name="Input 22" xfId="794" xr:uid="{00000000-0005-0000-0000-000005040000}"/>
    <cellStyle name="Input 23" xfId="795" xr:uid="{00000000-0005-0000-0000-000006040000}"/>
    <cellStyle name="Input 24" xfId="796" xr:uid="{00000000-0005-0000-0000-000007040000}"/>
    <cellStyle name="Input 25" xfId="797" xr:uid="{00000000-0005-0000-0000-000008040000}"/>
    <cellStyle name="Input 26" xfId="798" xr:uid="{00000000-0005-0000-0000-000009040000}"/>
    <cellStyle name="Input 27" xfId="799" xr:uid="{00000000-0005-0000-0000-00000A040000}"/>
    <cellStyle name="Input 3" xfId="800" xr:uid="{00000000-0005-0000-0000-00000B040000}"/>
    <cellStyle name="Input 3 2" xfId="801" xr:uid="{00000000-0005-0000-0000-00000C040000}"/>
    <cellStyle name="Input 3 3" xfId="802" xr:uid="{00000000-0005-0000-0000-00000D040000}"/>
    <cellStyle name="Input 4" xfId="803" xr:uid="{00000000-0005-0000-0000-00000E040000}"/>
    <cellStyle name="Input 4 2" xfId="804" xr:uid="{00000000-0005-0000-0000-00000F040000}"/>
    <cellStyle name="Input 4 3" xfId="805" xr:uid="{00000000-0005-0000-0000-000010040000}"/>
    <cellStyle name="Input 5" xfId="806" xr:uid="{00000000-0005-0000-0000-000011040000}"/>
    <cellStyle name="Input 5 2" xfId="807" xr:uid="{00000000-0005-0000-0000-000012040000}"/>
    <cellStyle name="Input 5 3" xfId="808" xr:uid="{00000000-0005-0000-0000-000013040000}"/>
    <cellStyle name="Input 6" xfId="809" xr:uid="{00000000-0005-0000-0000-000014040000}"/>
    <cellStyle name="Input 6 2" xfId="810" xr:uid="{00000000-0005-0000-0000-000015040000}"/>
    <cellStyle name="Input 6 3" xfId="811" xr:uid="{00000000-0005-0000-0000-000016040000}"/>
    <cellStyle name="Input 7" xfId="812" xr:uid="{00000000-0005-0000-0000-000017040000}"/>
    <cellStyle name="Input 8" xfId="813" xr:uid="{00000000-0005-0000-0000-000018040000}"/>
    <cellStyle name="Input 9" xfId="814" xr:uid="{00000000-0005-0000-0000-000019040000}"/>
    <cellStyle name="Isticanje1" xfId="815" xr:uid="{00000000-0005-0000-0000-00001A040000}"/>
    <cellStyle name="Isticanje1 2" xfId="816" xr:uid="{00000000-0005-0000-0000-00001B040000}"/>
    <cellStyle name="Isticanje2" xfId="817" xr:uid="{00000000-0005-0000-0000-00001C040000}"/>
    <cellStyle name="Isticanje2 2" xfId="818" xr:uid="{00000000-0005-0000-0000-00001D040000}"/>
    <cellStyle name="Isticanje3" xfId="819" xr:uid="{00000000-0005-0000-0000-00001E040000}"/>
    <cellStyle name="Isticanje3 2" xfId="820" xr:uid="{00000000-0005-0000-0000-00001F040000}"/>
    <cellStyle name="Isticanje4" xfId="821" xr:uid="{00000000-0005-0000-0000-000020040000}"/>
    <cellStyle name="Isticanje4 2" xfId="822" xr:uid="{00000000-0005-0000-0000-000021040000}"/>
    <cellStyle name="Isticanje5" xfId="823" xr:uid="{00000000-0005-0000-0000-000022040000}"/>
    <cellStyle name="Isticanje5 2" xfId="824" xr:uid="{00000000-0005-0000-0000-000023040000}"/>
    <cellStyle name="Isticanje6" xfId="825" xr:uid="{00000000-0005-0000-0000-000024040000}"/>
    <cellStyle name="Isticanje6 2" xfId="826" xr:uid="{00000000-0005-0000-0000-000025040000}"/>
    <cellStyle name="Izhod 2" xfId="827" xr:uid="{00000000-0005-0000-0000-000026040000}"/>
    <cellStyle name="Izlaz" xfId="828" xr:uid="{00000000-0005-0000-0000-000027040000}"/>
    <cellStyle name="Izlaz 2" xfId="829" xr:uid="{00000000-0005-0000-0000-000028040000}"/>
    <cellStyle name="Izračun" xfId="830" xr:uid="{00000000-0005-0000-0000-000029040000}"/>
    <cellStyle name="Izračun 2" xfId="831" xr:uid="{00000000-0005-0000-0000-00002A040000}"/>
    <cellStyle name="kolona A" xfId="832" xr:uid="{00000000-0005-0000-0000-00002B040000}"/>
    <cellStyle name="kolona B" xfId="833" xr:uid="{00000000-0005-0000-0000-00002C040000}"/>
    <cellStyle name="kolona C" xfId="834" xr:uid="{00000000-0005-0000-0000-00002D040000}"/>
    <cellStyle name="kolona D" xfId="835" xr:uid="{00000000-0005-0000-0000-00002E040000}"/>
    <cellStyle name="kolona E" xfId="836" xr:uid="{00000000-0005-0000-0000-00002F040000}"/>
    <cellStyle name="kolona F" xfId="837" xr:uid="{00000000-0005-0000-0000-000030040000}"/>
    <cellStyle name="kolona G" xfId="838" xr:uid="{00000000-0005-0000-0000-000031040000}"/>
    <cellStyle name="kolona H" xfId="839" xr:uid="{00000000-0005-0000-0000-000032040000}"/>
    <cellStyle name="kolona1" xfId="840" xr:uid="{00000000-0005-0000-0000-000033040000}"/>
    <cellStyle name="kolona2" xfId="841" xr:uid="{00000000-0005-0000-0000-000034040000}"/>
    <cellStyle name="kolona3" xfId="842" xr:uid="{00000000-0005-0000-0000-000035040000}"/>
    <cellStyle name="komadi" xfId="843" xr:uid="{00000000-0005-0000-0000-000036040000}"/>
    <cellStyle name="Linked Cell" xfId="844" xr:uid="{00000000-0005-0000-0000-000037040000}"/>
    <cellStyle name="Linked Cell 2" xfId="845" xr:uid="{00000000-0005-0000-0000-000038040000}"/>
    <cellStyle name="Linked Cell 2 2" xfId="846" xr:uid="{00000000-0005-0000-0000-000039040000}"/>
    <cellStyle name="Linked Cell 3" xfId="847" xr:uid="{00000000-0005-0000-0000-00003A040000}"/>
    <cellStyle name="Linked Cell 4" xfId="848" xr:uid="{00000000-0005-0000-0000-00003B040000}"/>
    <cellStyle name="Linked Cell 5" xfId="849" xr:uid="{00000000-0005-0000-0000-00003C040000}"/>
    <cellStyle name="Linked Cell 6" xfId="850" xr:uid="{00000000-0005-0000-0000-00003D040000}"/>
    <cellStyle name="Loše" xfId="851" xr:uid="{00000000-0005-0000-0000-00003E040000}"/>
    <cellStyle name="Loše 2" xfId="852" xr:uid="{00000000-0005-0000-0000-00003F040000}"/>
    <cellStyle name="merge" xfId="853" xr:uid="{00000000-0005-0000-0000-000040040000}"/>
    <cellStyle name="merge 2" xfId="1723" xr:uid="{00000000-0005-0000-0000-000041040000}"/>
    <cellStyle name="Millares" xfId="2" builtinId="3"/>
    <cellStyle name="nabrajanje" xfId="854" xr:uid="{00000000-0005-0000-0000-000042040000}"/>
    <cellStyle name="Naslov 1 1" xfId="855" xr:uid="{00000000-0005-0000-0000-000043040000}"/>
    <cellStyle name="Naslov 1 2" xfId="856" xr:uid="{00000000-0005-0000-0000-000044040000}"/>
    <cellStyle name="Naslov 1 2 2" xfId="857" xr:uid="{00000000-0005-0000-0000-000045040000}"/>
    <cellStyle name="Naslov 2 2" xfId="858" xr:uid="{00000000-0005-0000-0000-000046040000}"/>
    <cellStyle name="Naslov 2 2 2" xfId="859" xr:uid="{00000000-0005-0000-0000-000047040000}"/>
    <cellStyle name="Naslov 3 2" xfId="860" xr:uid="{00000000-0005-0000-0000-000048040000}"/>
    <cellStyle name="Naslov 3 2 2" xfId="861" xr:uid="{00000000-0005-0000-0000-000049040000}"/>
    <cellStyle name="Naslov 4 2" xfId="862" xr:uid="{00000000-0005-0000-0000-00004A040000}"/>
    <cellStyle name="Naslov 4 2 2" xfId="863" xr:uid="{00000000-0005-0000-0000-00004B040000}"/>
    <cellStyle name="Naslov 5" xfId="864" xr:uid="{00000000-0005-0000-0000-00004C040000}"/>
    <cellStyle name="Naslov 5 2" xfId="865" xr:uid="{00000000-0005-0000-0000-00004D040000}"/>
    <cellStyle name="Navadno 10" xfId="866" xr:uid="{00000000-0005-0000-0000-00004E040000}"/>
    <cellStyle name="Navadno 10 2" xfId="867" xr:uid="{00000000-0005-0000-0000-00004F040000}"/>
    <cellStyle name="Navadno 10 2 2" xfId="1724" xr:uid="{00000000-0005-0000-0000-000050040000}"/>
    <cellStyle name="Navadno 10 3" xfId="868" xr:uid="{00000000-0005-0000-0000-000051040000}"/>
    <cellStyle name="Navadno 10 3 2" xfId="1725" xr:uid="{00000000-0005-0000-0000-000052040000}"/>
    <cellStyle name="Navadno 10 4" xfId="1445" xr:uid="{00000000-0005-0000-0000-000053040000}"/>
    <cellStyle name="Navadno 10 4 2" xfId="1458" xr:uid="{00000000-0005-0000-0000-000054040000}"/>
    <cellStyle name="Navadno 10 5" xfId="1452" xr:uid="{00000000-0005-0000-0000-000055040000}"/>
    <cellStyle name="Navadno 11" xfId="869" xr:uid="{00000000-0005-0000-0000-000056040000}"/>
    <cellStyle name="Navadno 11 2" xfId="1726" xr:uid="{00000000-0005-0000-0000-000057040000}"/>
    <cellStyle name="Navadno 12" xfId="1" xr:uid="{00000000-0005-0000-0000-000058040000}"/>
    <cellStyle name="Navadno 12 2" xfId="1449" xr:uid="{00000000-0005-0000-0000-000059040000}"/>
    <cellStyle name="Navadno 12 2 2" xfId="2038" xr:uid="{00000000-0005-0000-0000-00005A040000}"/>
    <cellStyle name="Navadno 12 3" xfId="1464" xr:uid="{00000000-0005-0000-0000-00005B040000}"/>
    <cellStyle name="Navadno 12 4" xfId="870" xr:uid="{00000000-0005-0000-0000-00005C040000}"/>
    <cellStyle name="Navadno 13" xfId="871" xr:uid="{00000000-0005-0000-0000-00005D040000}"/>
    <cellStyle name="Navadno 13 2" xfId="1727" xr:uid="{00000000-0005-0000-0000-00005E040000}"/>
    <cellStyle name="Navadno 14" xfId="1451" xr:uid="{00000000-0005-0000-0000-00005F040000}"/>
    <cellStyle name="Navadno 15" xfId="1466" xr:uid="{00000000-0005-0000-0000-000060040000}"/>
    <cellStyle name="Navadno 15 2" xfId="2039" xr:uid="{00000000-0005-0000-0000-000061040000}"/>
    <cellStyle name="Navadno 16" xfId="1471" xr:uid="{00000000-0005-0000-0000-000062040000}"/>
    <cellStyle name="Navadno 17" xfId="2047" xr:uid="{00000000-0005-0000-0000-000063040000}"/>
    <cellStyle name="Navadno 18" xfId="2052" xr:uid="{00000000-0005-0000-0000-000064040000}"/>
    <cellStyle name="Navadno 2" xfId="4" xr:uid="{00000000-0005-0000-0000-000065040000}"/>
    <cellStyle name="Navadno 2 10" xfId="2050" xr:uid="{00000000-0005-0000-0000-000066040000}"/>
    <cellStyle name="Navadno 2 11" xfId="14" xr:uid="{00000000-0005-0000-0000-000067040000}"/>
    <cellStyle name="Navadno 2 2" xfId="873" xr:uid="{00000000-0005-0000-0000-000068040000}"/>
    <cellStyle name="Navadno 2 2 2" xfId="874" xr:uid="{00000000-0005-0000-0000-000069040000}"/>
    <cellStyle name="Navadno 2 2 2 2" xfId="875" xr:uid="{00000000-0005-0000-0000-00006A040000}"/>
    <cellStyle name="Navadno 2 2 2 3" xfId="1448" xr:uid="{00000000-0005-0000-0000-00006B040000}"/>
    <cellStyle name="Navadno 2 2 2 3 2" xfId="1459" xr:uid="{00000000-0005-0000-0000-00006C040000}"/>
    <cellStyle name="Navadno 2 2 2 4" xfId="1455" xr:uid="{00000000-0005-0000-0000-00006D040000}"/>
    <cellStyle name="Navadno 2 2 3" xfId="876" xr:uid="{00000000-0005-0000-0000-00006E040000}"/>
    <cellStyle name="Navadno 2 2 3 2" xfId="1463" xr:uid="{00000000-0005-0000-0000-00006F040000}"/>
    <cellStyle name="Navadno 2 2 4" xfId="1447" xr:uid="{00000000-0005-0000-0000-000070040000}"/>
    <cellStyle name="Navadno 2 2 4 2" xfId="2037" xr:uid="{00000000-0005-0000-0000-000071040000}"/>
    <cellStyle name="Navadno 2 2 5" xfId="1454" xr:uid="{00000000-0005-0000-0000-000072040000}"/>
    <cellStyle name="Navadno 2 2_II.  MONITORING" xfId="877" xr:uid="{00000000-0005-0000-0000-000073040000}"/>
    <cellStyle name="Navadno 2 3" xfId="878" xr:uid="{00000000-0005-0000-0000-000074040000}"/>
    <cellStyle name="Navadno 2 3 2" xfId="879" xr:uid="{00000000-0005-0000-0000-000075040000}"/>
    <cellStyle name="Navadno 2 3 2 2" xfId="880" xr:uid="{00000000-0005-0000-0000-000076040000}"/>
    <cellStyle name="Navadno 2 3 2 3" xfId="1729" xr:uid="{00000000-0005-0000-0000-000077040000}"/>
    <cellStyle name="Navadno 2 3 3" xfId="881" xr:uid="{00000000-0005-0000-0000-000078040000}"/>
    <cellStyle name="Navadno 2 3 4" xfId="882" xr:uid="{00000000-0005-0000-0000-000079040000}"/>
    <cellStyle name="Navadno 2 3 5" xfId="1728" xr:uid="{00000000-0005-0000-0000-00007A040000}"/>
    <cellStyle name="Navadno 2 4" xfId="883" xr:uid="{00000000-0005-0000-0000-00007B040000}"/>
    <cellStyle name="Navadno 2 4 2" xfId="1730" xr:uid="{00000000-0005-0000-0000-00007C040000}"/>
    <cellStyle name="Navadno 2 5" xfId="884" xr:uid="{00000000-0005-0000-0000-00007D040000}"/>
    <cellStyle name="Navadno 2 5 2" xfId="1731" xr:uid="{00000000-0005-0000-0000-00007E040000}"/>
    <cellStyle name="Navadno 2 6" xfId="872" xr:uid="{00000000-0005-0000-0000-00007F040000}"/>
    <cellStyle name="Navadno 2 7" xfId="2045" xr:uid="{00000000-0005-0000-0000-000080040000}"/>
    <cellStyle name="Navadno 2 8" xfId="2057" xr:uid="{00000000-0005-0000-0000-000081040000}"/>
    <cellStyle name="Navadno 2 9" xfId="2056" xr:uid="{00000000-0005-0000-0000-000082040000}"/>
    <cellStyle name="Navadno 2_101208_VHODNI_HALL_OGREVANJE, HLAJENJE_PZI" xfId="885" xr:uid="{00000000-0005-0000-0000-000083040000}"/>
    <cellStyle name="Navadno 3" xfId="9" xr:uid="{00000000-0005-0000-0000-000084040000}"/>
    <cellStyle name="Navadno 3 2" xfId="10" xr:uid="{00000000-0005-0000-0000-000085040000}"/>
    <cellStyle name="Navadno 3 2 2" xfId="887" xr:uid="{00000000-0005-0000-0000-000086040000}"/>
    <cellStyle name="Navadno 3 3" xfId="888" xr:uid="{00000000-0005-0000-0000-000087040000}"/>
    <cellStyle name="Navadno 3 3 2" xfId="889" xr:uid="{00000000-0005-0000-0000-000088040000}"/>
    <cellStyle name="Navadno 3 3 2 2" xfId="1733" xr:uid="{00000000-0005-0000-0000-000089040000}"/>
    <cellStyle name="Navadno 3 3 3" xfId="890" xr:uid="{00000000-0005-0000-0000-00008A040000}"/>
    <cellStyle name="Navadno 3 3 3 2" xfId="1734" xr:uid="{00000000-0005-0000-0000-00008B040000}"/>
    <cellStyle name="Navadno 3 3 4" xfId="1732" xr:uid="{00000000-0005-0000-0000-00008C040000}"/>
    <cellStyle name="Navadno 3 4" xfId="891" xr:uid="{00000000-0005-0000-0000-00008D040000}"/>
    <cellStyle name="Navadno 3 4 2" xfId="1446" xr:uid="{00000000-0005-0000-0000-00008E040000}"/>
    <cellStyle name="Navadno 3 4 2 2" xfId="1460" xr:uid="{00000000-0005-0000-0000-00008F040000}"/>
    <cellStyle name="Navadno 3 4 3" xfId="1453" xr:uid="{00000000-0005-0000-0000-000090040000}"/>
    <cellStyle name="Navadno 3 5" xfId="886" xr:uid="{00000000-0005-0000-0000-000091040000}"/>
    <cellStyle name="Navadno 3 6" xfId="2055" xr:uid="{00000000-0005-0000-0000-000092040000}"/>
    <cellStyle name="Navadno 4" xfId="8" xr:uid="{00000000-0005-0000-0000-000093040000}"/>
    <cellStyle name="Navadno 4 2" xfId="893" xr:uid="{00000000-0005-0000-0000-000094040000}"/>
    <cellStyle name="Navadno 4 2 2" xfId="894" xr:uid="{00000000-0005-0000-0000-000095040000}"/>
    <cellStyle name="Navadno 4 2 2 2" xfId="1736" xr:uid="{00000000-0005-0000-0000-000096040000}"/>
    <cellStyle name="Navadno 4 2 3" xfId="1735" xr:uid="{00000000-0005-0000-0000-000097040000}"/>
    <cellStyle name="Navadno 4 3" xfId="895" xr:uid="{00000000-0005-0000-0000-000098040000}"/>
    <cellStyle name="Navadno 4 3 2" xfId="1450" xr:uid="{00000000-0005-0000-0000-000099040000}"/>
    <cellStyle name="Navadno 4 3 2 2" xfId="1462" xr:uid="{00000000-0005-0000-0000-00009A040000}"/>
    <cellStyle name="Navadno 4 4" xfId="892" xr:uid="{00000000-0005-0000-0000-00009B040000}"/>
    <cellStyle name="Navadno 4 5" xfId="2044" xr:uid="{00000000-0005-0000-0000-00009C040000}"/>
    <cellStyle name="Navadno 4 6" xfId="15" xr:uid="{00000000-0005-0000-0000-00009D040000}"/>
    <cellStyle name="Navadno 5" xfId="11" xr:uid="{00000000-0005-0000-0000-00009E040000}"/>
    <cellStyle name="Navadno 5 2" xfId="897" xr:uid="{00000000-0005-0000-0000-00009F040000}"/>
    <cellStyle name="Navadno 5 2 2" xfId="898" xr:uid="{00000000-0005-0000-0000-0000A0040000}"/>
    <cellStyle name="Navadno 5 2 2 2" xfId="1738" xr:uid="{00000000-0005-0000-0000-0000A1040000}"/>
    <cellStyle name="Navadno 5 2 3" xfId="899" xr:uid="{00000000-0005-0000-0000-0000A2040000}"/>
    <cellStyle name="Navadno 5 2 4" xfId="1737" xr:uid="{00000000-0005-0000-0000-0000A3040000}"/>
    <cellStyle name="Navadno 5 3" xfId="900" xr:uid="{00000000-0005-0000-0000-0000A4040000}"/>
    <cellStyle name="Navadno 5 3 2" xfId="901" xr:uid="{00000000-0005-0000-0000-0000A5040000}"/>
    <cellStyle name="Navadno 5 3 2 2" xfId="1739" xr:uid="{00000000-0005-0000-0000-0000A6040000}"/>
    <cellStyle name="Navadno 5 4" xfId="902" xr:uid="{00000000-0005-0000-0000-0000A7040000}"/>
    <cellStyle name="Navadno 5 4 2" xfId="903" xr:uid="{00000000-0005-0000-0000-0000A8040000}"/>
    <cellStyle name="Navadno 5 4 2 2" xfId="1740" xr:uid="{00000000-0005-0000-0000-0000A9040000}"/>
    <cellStyle name="Navadno 5 5" xfId="904" xr:uid="{00000000-0005-0000-0000-0000AA040000}"/>
    <cellStyle name="Navadno 5 6" xfId="905" xr:uid="{00000000-0005-0000-0000-0000AB040000}"/>
    <cellStyle name="Navadno 5 7" xfId="906" xr:uid="{00000000-0005-0000-0000-0000AC040000}"/>
    <cellStyle name="Navadno 5 7 2" xfId="1741" xr:uid="{00000000-0005-0000-0000-0000AD040000}"/>
    <cellStyle name="Navadno 5 8" xfId="1472" xr:uid="{00000000-0005-0000-0000-0000AE040000}"/>
    <cellStyle name="Navadno 5 9" xfId="896" xr:uid="{00000000-0005-0000-0000-0000AF040000}"/>
    <cellStyle name="Navadno 5_II.  MONITORING" xfId="907" xr:uid="{00000000-0005-0000-0000-0000B0040000}"/>
    <cellStyle name="Navadno 6" xfId="12" xr:uid="{00000000-0005-0000-0000-0000B1040000}"/>
    <cellStyle name="Navadno 6 2" xfId="908" xr:uid="{00000000-0005-0000-0000-0000B2040000}"/>
    <cellStyle name="Navadno 6 2 2" xfId="909" xr:uid="{00000000-0005-0000-0000-0000B3040000}"/>
    <cellStyle name="Navadno 6 2 2 2" xfId="1744" xr:uid="{00000000-0005-0000-0000-0000B4040000}"/>
    <cellStyle name="Navadno 6 2 3" xfId="1743" xr:uid="{00000000-0005-0000-0000-0000B5040000}"/>
    <cellStyle name="Navadno 6 3" xfId="910" xr:uid="{00000000-0005-0000-0000-0000B6040000}"/>
    <cellStyle name="Navadno 6 3 2" xfId="911" xr:uid="{00000000-0005-0000-0000-0000B7040000}"/>
    <cellStyle name="Navadno 6 3 2 2" xfId="1746" xr:uid="{00000000-0005-0000-0000-0000B8040000}"/>
    <cellStyle name="Navadno 6 3 3" xfId="1745" xr:uid="{00000000-0005-0000-0000-0000B9040000}"/>
    <cellStyle name="Navadno 6 4" xfId="1742" xr:uid="{00000000-0005-0000-0000-0000BA040000}"/>
    <cellStyle name="Navadno 7" xfId="17" xr:uid="{00000000-0005-0000-0000-0000BB040000}"/>
    <cellStyle name="Navadno 7 2" xfId="913" xr:uid="{00000000-0005-0000-0000-0000BC040000}"/>
    <cellStyle name="Navadno 7 2 2" xfId="914" xr:uid="{00000000-0005-0000-0000-0000BD040000}"/>
    <cellStyle name="Navadno 7 2 2 2" xfId="1748" xr:uid="{00000000-0005-0000-0000-0000BE040000}"/>
    <cellStyle name="Navadno 7 2 3" xfId="1747" xr:uid="{00000000-0005-0000-0000-0000BF040000}"/>
    <cellStyle name="Navadno 7 3" xfId="915" xr:uid="{00000000-0005-0000-0000-0000C0040000}"/>
    <cellStyle name="Navadno 7 3 2" xfId="1749" xr:uid="{00000000-0005-0000-0000-0000C1040000}"/>
    <cellStyle name="Navadno 7 4" xfId="916" xr:uid="{00000000-0005-0000-0000-0000C2040000}"/>
    <cellStyle name="Navadno 7 4 2" xfId="1750" xr:uid="{00000000-0005-0000-0000-0000C3040000}"/>
    <cellStyle name="Navadno 7 5" xfId="912" xr:uid="{00000000-0005-0000-0000-0000C4040000}"/>
    <cellStyle name="Navadno 8" xfId="917" xr:uid="{00000000-0005-0000-0000-0000C5040000}"/>
    <cellStyle name="Navadno 8 2" xfId="918" xr:uid="{00000000-0005-0000-0000-0000C6040000}"/>
    <cellStyle name="Navadno 8 2 2" xfId="919" xr:uid="{00000000-0005-0000-0000-0000C7040000}"/>
    <cellStyle name="Navadno 8 2 2 2" xfId="1753" xr:uid="{00000000-0005-0000-0000-0000C8040000}"/>
    <cellStyle name="Navadno 8 2 3" xfId="1752" xr:uid="{00000000-0005-0000-0000-0000C9040000}"/>
    <cellStyle name="Navadno 8 3" xfId="920" xr:uid="{00000000-0005-0000-0000-0000CA040000}"/>
    <cellStyle name="Navadno 8 3 2" xfId="1754" xr:uid="{00000000-0005-0000-0000-0000CB040000}"/>
    <cellStyle name="Navadno 8 4" xfId="1751" xr:uid="{00000000-0005-0000-0000-0000CC040000}"/>
    <cellStyle name="Navadno 9" xfId="921" xr:uid="{00000000-0005-0000-0000-0000CD040000}"/>
    <cellStyle name="Navadno 9 2" xfId="922" xr:uid="{00000000-0005-0000-0000-0000CE040000}"/>
    <cellStyle name="Navadno 9 2 2" xfId="923" xr:uid="{00000000-0005-0000-0000-0000CF040000}"/>
    <cellStyle name="Navadno 9 2 2 2" xfId="1756" xr:uid="{00000000-0005-0000-0000-0000D0040000}"/>
    <cellStyle name="Navadno 9 3" xfId="924" xr:uid="{00000000-0005-0000-0000-0000D1040000}"/>
    <cellStyle name="Navadno 9 3 2" xfId="925" xr:uid="{00000000-0005-0000-0000-0000D2040000}"/>
    <cellStyle name="Navadno 9 3 2 2" xfId="1757" xr:uid="{00000000-0005-0000-0000-0000D3040000}"/>
    <cellStyle name="Navadno 9 4" xfId="926" xr:uid="{00000000-0005-0000-0000-0000D4040000}"/>
    <cellStyle name="Navadno 9 5" xfId="927" xr:uid="{00000000-0005-0000-0000-0000D5040000}"/>
    <cellStyle name="Navadno 9 6" xfId="928" xr:uid="{00000000-0005-0000-0000-0000D6040000}"/>
    <cellStyle name="Navadno 9 7" xfId="929" xr:uid="{00000000-0005-0000-0000-0000D7040000}"/>
    <cellStyle name="Navadno 9 7 2" xfId="1758" xr:uid="{00000000-0005-0000-0000-0000D8040000}"/>
    <cellStyle name="Navadno 9 8" xfId="1755" xr:uid="{00000000-0005-0000-0000-0000D9040000}"/>
    <cellStyle name="Neoplan" xfId="2048" xr:uid="{00000000-0005-0000-0000-0000DA040000}"/>
    <cellStyle name="Neutral" xfId="930" xr:uid="{00000000-0005-0000-0000-0000DB040000}"/>
    <cellStyle name="Neutral 2" xfId="931" xr:uid="{00000000-0005-0000-0000-0000DC040000}"/>
    <cellStyle name="Neutral 2 2" xfId="932" xr:uid="{00000000-0005-0000-0000-0000DD040000}"/>
    <cellStyle name="Neutral 2 3" xfId="933" xr:uid="{00000000-0005-0000-0000-0000DE040000}"/>
    <cellStyle name="Neutral 2 4" xfId="934" xr:uid="{00000000-0005-0000-0000-0000DF040000}"/>
    <cellStyle name="Neutral 3" xfId="935" xr:uid="{00000000-0005-0000-0000-0000E0040000}"/>
    <cellStyle name="Neutral 3 2" xfId="936" xr:uid="{00000000-0005-0000-0000-0000E1040000}"/>
    <cellStyle name="Neutral 4" xfId="937" xr:uid="{00000000-0005-0000-0000-0000E2040000}"/>
    <cellStyle name="Neutral 4 2" xfId="938" xr:uid="{00000000-0005-0000-0000-0000E3040000}"/>
    <cellStyle name="Neutral 5" xfId="939" xr:uid="{00000000-0005-0000-0000-0000E4040000}"/>
    <cellStyle name="Neutral 5 2" xfId="940" xr:uid="{00000000-0005-0000-0000-0000E5040000}"/>
    <cellStyle name="Neutral 6" xfId="941" xr:uid="{00000000-0005-0000-0000-0000E6040000}"/>
    <cellStyle name="Neutral 6 2" xfId="942" xr:uid="{00000000-0005-0000-0000-0000E7040000}"/>
    <cellStyle name="Neutralno" xfId="943" xr:uid="{00000000-0005-0000-0000-0000E8040000}"/>
    <cellStyle name="Neutralno 2" xfId="944" xr:uid="{00000000-0005-0000-0000-0000E9040000}"/>
    <cellStyle name="Nevtralno 2" xfId="945" xr:uid="{00000000-0005-0000-0000-0000EA040000}"/>
    <cellStyle name="Normal" xfId="0" builtinId="0"/>
    <cellStyle name="Normal - Style1" xfId="947" xr:uid="{00000000-0005-0000-0000-0000EC040000}"/>
    <cellStyle name="Normal - Style1 2" xfId="948" xr:uid="{00000000-0005-0000-0000-0000ED040000}"/>
    <cellStyle name="Normal 10" xfId="5" xr:uid="{00000000-0005-0000-0000-0000EE040000}"/>
    <cellStyle name="Normal 10 2" xfId="1760" xr:uid="{00000000-0005-0000-0000-0000EF040000}"/>
    <cellStyle name="Normal 10 2 2" xfId="2043" xr:uid="{00000000-0005-0000-0000-0000F0040000}"/>
    <cellStyle name="Normal 10 3" xfId="949" xr:uid="{00000000-0005-0000-0000-0000F1040000}"/>
    <cellStyle name="Normal 11" xfId="950" xr:uid="{00000000-0005-0000-0000-0000F2040000}"/>
    <cellStyle name="Normal 11 2" xfId="951" xr:uid="{00000000-0005-0000-0000-0000F3040000}"/>
    <cellStyle name="Normal 11 2 2" xfId="1762" xr:uid="{00000000-0005-0000-0000-0000F4040000}"/>
    <cellStyle name="Normal 11 3" xfId="952" xr:uid="{00000000-0005-0000-0000-0000F5040000}"/>
    <cellStyle name="Normal 11 3 2" xfId="1763" xr:uid="{00000000-0005-0000-0000-0000F6040000}"/>
    <cellStyle name="Normal 11 4" xfId="953" xr:uid="{00000000-0005-0000-0000-0000F7040000}"/>
    <cellStyle name="Normal 11 4 2" xfId="1764" xr:uid="{00000000-0005-0000-0000-0000F8040000}"/>
    <cellStyle name="Normal 11 5" xfId="954" xr:uid="{00000000-0005-0000-0000-0000F9040000}"/>
    <cellStyle name="Normal 11 5 2" xfId="1765" xr:uid="{00000000-0005-0000-0000-0000FA040000}"/>
    <cellStyle name="Normal 11 6" xfId="1761" xr:uid="{00000000-0005-0000-0000-0000FB040000}"/>
    <cellStyle name="Normal 12" xfId="955" xr:uid="{00000000-0005-0000-0000-0000FC040000}"/>
    <cellStyle name="Normal 12 2" xfId="1766" xr:uid="{00000000-0005-0000-0000-0000FD040000}"/>
    <cellStyle name="Normal 13" xfId="956" xr:uid="{00000000-0005-0000-0000-0000FE040000}"/>
    <cellStyle name="Normal 13 2" xfId="957" xr:uid="{00000000-0005-0000-0000-0000FF040000}"/>
    <cellStyle name="Normal 13 3" xfId="958" xr:uid="{00000000-0005-0000-0000-000000050000}"/>
    <cellStyle name="Normal 13 3 2" xfId="1767" xr:uid="{00000000-0005-0000-0000-000001050000}"/>
    <cellStyle name="Normal 14" xfId="959" xr:uid="{00000000-0005-0000-0000-000002050000}"/>
    <cellStyle name="Normal 14 2" xfId="960" xr:uid="{00000000-0005-0000-0000-000003050000}"/>
    <cellStyle name="Normal 14 2 2" xfId="1769" xr:uid="{00000000-0005-0000-0000-000004050000}"/>
    <cellStyle name="Normal 14 3" xfId="961" xr:uid="{00000000-0005-0000-0000-000005050000}"/>
    <cellStyle name="Normal 14 3 2" xfId="1770" xr:uid="{00000000-0005-0000-0000-000006050000}"/>
    <cellStyle name="Normal 14 4" xfId="962" xr:uid="{00000000-0005-0000-0000-000007050000}"/>
    <cellStyle name="Normal 14 4 2" xfId="1771" xr:uid="{00000000-0005-0000-0000-000008050000}"/>
    <cellStyle name="Normal 14 5" xfId="963" xr:uid="{00000000-0005-0000-0000-000009050000}"/>
    <cellStyle name="Normal 14 5 2" xfId="1772" xr:uid="{00000000-0005-0000-0000-00000A050000}"/>
    <cellStyle name="Normal 14 6" xfId="964" xr:uid="{00000000-0005-0000-0000-00000B050000}"/>
    <cellStyle name="Normal 14 7" xfId="1768" xr:uid="{00000000-0005-0000-0000-00000C050000}"/>
    <cellStyle name="Normal 15" xfId="965" xr:uid="{00000000-0005-0000-0000-00000D050000}"/>
    <cellStyle name="Normal 15 2" xfId="966" xr:uid="{00000000-0005-0000-0000-00000E050000}"/>
    <cellStyle name="Normal 15 2 2" xfId="1774" xr:uid="{00000000-0005-0000-0000-00000F050000}"/>
    <cellStyle name="Normal 15 3" xfId="967" xr:uid="{00000000-0005-0000-0000-000010050000}"/>
    <cellStyle name="Normal 15 4" xfId="1773" xr:uid="{00000000-0005-0000-0000-000011050000}"/>
    <cellStyle name="Normal 16" xfId="968" xr:uid="{00000000-0005-0000-0000-000012050000}"/>
    <cellStyle name="Normal 16 2" xfId="969" xr:uid="{00000000-0005-0000-0000-000013050000}"/>
    <cellStyle name="Normal 16 2 2" xfId="1776" xr:uid="{00000000-0005-0000-0000-000014050000}"/>
    <cellStyle name="Normal 16 3" xfId="970" xr:uid="{00000000-0005-0000-0000-000015050000}"/>
    <cellStyle name="Normal 16 4" xfId="1775" xr:uid="{00000000-0005-0000-0000-000016050000}"/>
    <cellStyle name="Normal 17" xfId="971" xr:uid="{00000000-0005-0000-0000-000017050000}"/>
    <cellStyle name="Normal 17 2" xfId="972" xr:uid="{00000000-0005-0000-0000-000018050000}"/>
    <cellStyle name="Normal 17 2 2" xfId="1778" xr:uid="{00000000-0005-0000-0000-000019050000}"/>
    <cellStyle name="Normal 17 3" xfId="973" xr:uid="{00000000-0005-0000-0000-00001A050000}"/>
    <cellStyle name="Normal 17 4" xfId="1777" xr:uid="{00000000-0005-0000-0000-00001B050000}"/>
    <cellStyle name="Normal 18" xfId="974" xr:uid="{00000000-0005-0000-0000-00001C050000}"/>
    <cellStyle name="Normal 18 2" xfId="975" xr:uid="{00000000-0005-0000-0000-00001D050000}"/>
    <cellStyle name="Normal 18 2 2" xfId="1780" xr:uid="{00000000-0005-0000-0000-00001E050000}"/>
    <cellStyle name="Normal 18 3" xfId="976" xr:uid="{00000000-0005-0000-0000-00001F050000}"/>
    <cellStyle name="Normal 18 4" xfId="1779" xr:uid="{00000000-0005-0000-0000-000020050000}"/>
    <cellStyle name="Normal 19" xfId="977" xr:uid="{00000000-0005-0000-0000-000021050000}"/>
    <cellStyle name="Normal 19 2" xfId="978" xr:uid="{00000000-0005-0000-0000-000022050000}"/>
    <cellStyle name="Normal 19 3" xfId="1781" xr:uid="{00000000-0005-0000-0000-000023050000}"/>
    <cellStyle name="Normal 2" xfId="979" xr:uid="{00000000-0005-0000-0000-000024050000}"/>
    <cellStyle name="Normal 2 10" xfId="980" xr:uid="{00000000-0005-0000-0000-000025050000}"/>
    <cellStyle name="Normal 2 11" xfId="981" xr:uid="{00000000-0005-0000-0000-000026050000}"/>
    <cellStyle name="Normal 2 12" xfId="982" xr:uid="{00000000-0005-0000-0000-000027050000}"/>
    <cellStyle name="Normal 2 13" xfId="983" xr:uid="{00000000-0005-0000-0000-000028050000}"/>
    <cellStyle name="Normal 2 14" xfId="984" xr:uid="{00000000-0005-0000-0000-000029050000}"/>
    <cellStyle name="Normal 2 15" xfId="985" xr:uid="{00000000-0005-0000-0000-00002A050000}"/>
    <cellStyle name="Normal 2 16" xfId="986" xr:uid="{00000000-0005-0000-0000-00002B050000}"/>
    <cellStyle name="Normal 2 17" xfId="987" xr:uid="{00000000-0005-0000-0000-00002C050000}"/>
    <cellStyle name="Normal 2 18" xfId="988" xr:uid="{00000000-0005-0000-0000-00002D050000}"/>
    <cellStyle name="Normal 2 19" xfId="989" xr:uid="{00000000-0005-0000-0000-00002E050000}"/>
    <cellStyle name="Normal 2 2" xfId="990" xr:uid="{00000000-0005-0000-0000-00002F050000}"/>
    <cellStyle name="Normal 2 2 2" xfId="991" xr:uid="{00000000-0005-0000-0000-000030050000}"/>
    <cellStyle name="Normal 2 2 3" xfId="992" xr:uid="{00000000-0005-0000-0000-000031050000}"/>
    <cellStyle name="Normal 2 2 3 2" xfId="1782" xr:uid="{00000000-0005-0000-0000-000032050000}"/>
    <cellStyle name="Normal 2 2 4" xfId="993" xr:uid="{00000000-0005-0000-0000-000033050000}"/>
    <cellStyle name="Normal 2 2 5" xfId="1470" xr:uid="{00000000-0005-0000-0000-000034050000}"/>
    <cellStyle name="Normal 2 20" xfId="994" xr:uid="{00000000-0005-0000-0000-000035050000}"/>
    <cellStyle name="Normal 2 21" xfId="995" xr:uid="{00000000-0005-0000-0000-000036050000}"/>
    <cellStyle name="Normal 2 22" xfId="996" xr:uid="{00000000-0005-0000-0000-000037050000}"/>
    <cellStyle name="Normal 2 23" xfId="997" xr:uid="{00000000-0005-0000-0000-000038050000}"/>
    <cellStyle name="Normal 2 24" xfId="998" xr:uid="{00000000-0005-0000-0000-000039050000}"/>
    <cellStyle name="Normal 2 25" xfId="999" xr:uid="{00000000-0005-0000-0000-00003A050000}"/>
    <cellStyle name="Normal 2 26" xfId="1000" xr:uid="{00000000-0005-0000-0000-00003B050000}"/>
    <cellStyle name="Normal 2 27" xfId="1001" xr:uid="{00000000-0005-0000-0000-00003C050000}"/>
    <cellStyle name="Normal 2 28" xfId="1002" xr:uid="{00000000-0005-0000-0000-00003D050000}"/>
    <cellStyle name="Normal 2 29" xfId="1003" xr:uid="{00000000-0005-0000-0000-00003E050000}"/>
    <cellStyle name="Normal 2 3" xfId="1004" xr:uid="{00000000-0005-0000-0000-00003F050000}"/>
    <cellStyle name="Normal 2 3 2" xfId="1005" xr:uid="{00000000-0005-0000-0000-000040050000}"/>
    <cellStyle name="Normal 2 3 3" xfId="1006" xr:uid="{00000000-0005-0000-0000-000041050000}"/>
    <cellStyle name="Normal 2 30" xfId="1007" xr:uid="{00000000-0005-0000-0000-000042050000}"/>
    <cellStyle name="Normal 2 31" xfId="1008" xr:uid="{00000000-0005-0000-0000-000043050000}"/>
    <cellStyle name="Normal 2 32" xfId="1009" xr:uid="{00000000-0005-0000-0000-000044050000}"/>
    <cellStyle name="Normal 2 33" xfId="1010" xr:uid="{00000000-0005-0000-0000-000045050000}"/>
    <cellStyle name="Normal 2 34" xfId="1011" xr:uid="{00000000-0005-0000-0000-000046050000}"/>
    <cellStyle name="Normal 2 35" xfId="1012" xr:uid="{00000000-0005-0000-0000-000047050000}"/>
    <cellStyle name="Normal 2 36" xfId="1013" xr:uid="{00000000-0005-0000-0000-000048050000}"/>
    <cellStyle name="Normal 2 37" xfId="1014" xr:uid="{00000000-0005-0000-0000-000049050000}"/>
    <cellStyle name="Normal 2 38" xfId="1015" xr:uid="{00000000-0005-0000-0000-00004A050000}"/>
    <cellStyle name="Normal 2 39" xfId="1016" xr:uid="{00000000-0005-0000-0000-00004B050000}"/>
    <cellStyle name="Normal 2 4" xfId="1017" xr:uid="{00000000-0005-0000-0000-00004C050000}"/>
    <cellStyle name="Normal 2 4 2" xfId="1018" xr:uid="{00000000-0005-0000-0000-00004D050000}"/>
    <cellStyle name="Normal 2 40" xfId="1019" xr:uid="{00000000-0005-0000-0000-00004E050000}"/>
    <cellStyle name="Normal 2 41" xfId="1020" xr:uid="{00000000-0005-0000-0000-00004F050000}"/>
    <cellStyle name="Normal 2 42" xfId="1021" xr:uid="{00000000-0005-0000-0000-000050050000}"/>
    <cellStyle name="Normal 2 43" xfId="1022" xr:uid="{00000000-0005-0000-0000-000051050000}"/>
    <cellStyle name="Normal 2 44" xfId="1023" xr:uid="{00000000-0005-0000-0000-000052050000}"/>
    <cellStyle name="Normal 2 45" xfId="1024" xr:uid="{00000000-0005-0000-0000-000053050000}"/>
    <cellStyle name="Normal 2 46" xfId="1025" xr:uid="{00000000-0005-0000-0000-000054050000}"/>
    <cellStyle name="Normal 2 47" xfId="1026" xr:uid="{00000000-0005-0000-0000-000055050000}"/>
    <cellStyle name="Normal 2 48" xfId="1027" xr:uid="{00000000-0005-0000-0000-000056050000}"/>
    <cellStyle name="Normal 2 49" xfId="1028" xr:uid="{00000000-0005-0000-0000-000057050000}"/>
    <cellStyle name="Normal 2 5" xfId="1029" xr:uid="{00000000-0005-0000-0000-000058050000}"/>
    <cellStyle name="Normal 2 5 2" xfId="1030" xr:uid="{00000000-0005-0000-0000-000059050000}"/>
    <cellStyle name="Normal 2 50" xfId="1031" xr:uid="{00000000-0005-0000-0000-00005A050000}"/>
    <cellStyle name="Normal 2 51" xfId="1032" xr:uid="{00000000-0005-0000-0000-00005B050000}"/>
    <cellStyle name="Normal 2 6" xfId="1033" xr:uid="{00000000-0005-0000-0000-00005C050000}"/>
    <cellStyle name="Normal 2 6 2" xfId="1034" xr:uid="{00000000-0005-0000-0000-00005D050000}"/>
    <cellStyle name="Normal 2 7" xfId="1035" xr:uid="{00000000-0005-0000-0000-00005E050000}"/>
    <cellStyle name="Normal 2 7 2" xfId="1036" xr:uid="{00000000-0005-0000-0000-00005F050000}"/>
    <cellStyle name="Normal 2 8" xfId="1037" xr:uid="{00000000-0005-0000-0000-000060050000}"/>
    <cellStyle name="Normal 2 8 2" xfId="1038" xr:uid="{00000000-0005-0000-0000-000061050000}"/>
    <cellStyle name="Normal 2 8 3" xfId="1783" xr:uid="{00000000-0005-0000-0000-000062050000}"/>
    <cellStyle name="Normal 2 9" xfId="1039" xr:uid="{00000000-0005-0000-0000-000063050000}"/>
    <cellStyle name="Normal 2_2009_06_03_tender_politin_PARCELACIJA - S formom" xfId="1040" xr:uid="{00000000-0005-0000-0000-000064050000}"/>
    <cellStyle name="Normal 20" xfId="1041" xr:uid="{00000000-0005-0000-0000-000065050000}"/>
    <cellStyle name="Normal 20 2" xfId="1042" xr:uid="{00000000-0005-0000-0000-000066050000}"/>
    <cellStyle name="Normal 20 2 2" xfId="1785" xr:uid="{00000000-0005-0000-0000-000067050000}"/>
    <cellStyle name="Normal 20 3" xfId="1043" xr:uid="{00000000-0005-0000-0000-000068050000}"/>
    <cellStyle name="Normal 20 4" xfId="1784" xr:uid="{00000000-0005-0000-0000-000069050000}"/>
    <cellStyle name="Normal 21" xfId="1044" xr:uid="{00000000-0005-0000-0000-00006A050000}"/>
    <cellStyle name="Normal 21 2" xfId="1045" xr:uid="{00000000-0005-0000-0000-00006B050000}"/>
    <cellStyle name="Normal 21 2 2" xfId="1787" xr:uid="{00000000-0005-0000-0000-00006C050000}"/>
    <cellStyle name="Normal 21 3" xfId="1046" xr:uid="{00000000-0005-0000-0000-00006D050000}"/>
    <cellStyle name="Normal 21 3 2" xfId="1788" xr:uid="{00000000-0005-0000-0000-00006E050000}"/>
    <cellStyle name="Normal 21 4" xfId="1047" xr:uid="{00000000-0005-0000-0000-00006F050000}"/>
    <cellStyle name="Normal 21 4 2" xfId="1789" xr:uid="{00000000-0005-0000-0000-000070050000}"/>
    <cellStyle name="Normal 21 5" xfId="1048" xr:uid="{00000000-0005-0000-0000-000071050000}"/>
    <cellStyle name="Normal 21 5 2" xfId="1790" xr:uid="{00000000-0005-0000-0000-000072050000}"/>
    <cellStyle name="Normal 21 6" xfId="1049" xr:uid="{00000000-0005-0000-0000-000073050000}"/>
    <cellStyle name="Normal 21 7" xfId="1786" xr:uid="{00000000-0005-0000-0000-000074050000}"/>
    <cellStyle name="Normal 22" xfId="1050" xr:uid="{00000000-0005-0000-0000-000075050000}"/>
    <cellStyle name="Normal 22 2" xfId="1051" xr:uid="{00000000-0005-0000-0000-000076050000}"/>
    <cellStyle name="Normal 22 2 2" xfId="1792" xr:uid="{00000000-0005-0000-0000-000077050000}"/>
    <cellStyle name="Normal 22 3" xfId="1052" xr:uid="{00000000-0005-0000-0000-000078050000}"/>
    <cellStyle name="Normal 22 4" xfId="1791" xr:uid="{00000000-0005-0000-0000-000079050000}"/>
    <cellStyle name="Normal 23" xfId="1053" xr:uid="{00000000-0005-0000-0000-00007A050000}"/>
    <cellStyle name="Normal 23 2" xfId="1054" xr:uid="{00000000-0005-0000-0000-00007B050000}"/>
    <cellStyle name="Normal 23 2 2" xfId="1794" xr:uid="{00000000-0005-0000-0000-00007C050000}"/>
    <cellStyle name="Normal 23 3" xfId="1055" xr:uid="{00000000-0005-0000-0000-00007D050000}"/>
    <cellStyle name="Normal 23 4" xfId="1793" xr:uid="{00000000-0005-0000-0000-00007E050000}"/>
    <cellStyle name="Normal 24" xfId="1056" xr:uid="{00000000-0005-0000-0000-00007F050000}"/>
    <cellStyle name="Normal 24 2" xfId="1057" xr:uid="{00000000-0005-0000-0000-000080050000}"/>
    <cellStyle name="Normal 24 2 2" xfId="1796" xr:uid="{00000000-0005-0000-0000-000081050000}"/>
    <cellStyle name="Normal 24 3" xfId="1058" xr:uid="{00000000-0005-0000-0000-000082050000}"/>
    <cellStyle name="Normal 24 4" xfId="1795" xr:uid="{00000000-0005-0000-0000-000083050000}"/>
    <cellStyle name="Normal 25" xfId="1059" xr:uid="{00000000-0005-0000-0000-000084050000}"/>
    <cellStyle name="Normal 25 2" xfId="1060" xr:uid="{00000000-0005-0000-0000-000085050000}"/>
    <cellStyle name="Normal 25 2 2" xfId="1798" xr:uid="{00000000-0005-0000-0000-000086050000}"/>
    <cellStyle name="Normal 25 3" xfId="1061" xr:uid="{00000000-0005-0000-0000-000087050000}"/>
    <cellStyle name="Normal 25 4" xfId="1797" xr:uid="{00000000-0005-0000-0000-000088050000}"/>
    <cellStyle name="Normal 26" xfId="1062" xr:uid="{00000000-0005-0000-0000-000089050000}"/>
    <cellStyle name="Normal 26 2" xfId="1063" xr:uid="{00000000-0005-0000-0000-00008A050000}"/>
    <cellStyle name="Normal 26 2 2" xfId="1800" xr:uid="{00000000-0005-0000-0000-00008B050000}"/>
    <cellStyle name="Normal 26 3" xfId="1064" xr:uid="{00000000-0005-0000-0000-00008C050000}"/>
    <cellStyle name="Normal 26 4" xfId="1799" xr:uid="{00000000-0005-0000-0000-00008D050000}"/>
    <cellStyle name="Normal 27" xfId="1065" xr:uid="{00000000-0005-0000-0000-00008E050000}"/>
    <cellStyle name="Normal 27 2" xfId="1066" xr:uid="{00000000-0005-0000-0000-00008F050000}"/>
    <cellStyle name="Normal 27 2 2" xfId="1801" xr:uid="{00000000-0005-0000-0000-000090050000}"/>
    <cellStyle name="Normal 27 3" xfId="1067" xr:uid="{00000000-0005-0000-0000-000091050000}"/>
    <cellStyle name="Normal 28" xfId="1068" xr:uid="{00000000-0005-0000-0000-000092050000}"/>
    <cellStyle name="Normal 28 2" xfId="1069" xr:uid="{00000000-0005-0000-0000-000093050000}"/>
    <cellStyle name="Normal 28 2 2" xfId="1802" xr:uid="{00000000-0005-0000-0000-000094050000}"/>
    <cellStyle name="Normal 29" xfId="1070" xr:uid="{00000000-0005-0000-0000-000095050000}"/>
    <cellStyle name="Normal 29 2" xfId="1071" xr:uid="{00000000-0005-0000-0000-000096050000}"/>
    <cellStyle name="Normal 29 2 2" xfId="1803" xr:uid="{00000000-0005-0000-0000-000097050000}"/>
    <cellStyle name="Normal 3" xfId="1072" xr:uid="{00000000-0005-0000-0000-000098050000}"/>
    <cellStyle name="Normal 3 2" xfId="7" xr:uid="{00000000-0005-0000-0000-000099050000}"/>
    <cellStyle name="Normal 3 2 2" xfId="1074" xr:uid="{00000000-0005-0000-0000-00009A050000}"/>
    <cellStyle name="Normal 3 2 2 2" xfId="1805" xr:uid="{00000000-0005-0000-0000-00009B050000}"/>
    <cellStyle name="Normal 3 2 3" xfId="1073" xr:uid="{00000000-0005-0000-0000-00009C050000}"/>
    <cellStyle name="Normal 3 3" xfId="1075" xr:uid="{00000000-0005-0000-0000-00009D050000}"/>
    <cellStyle name="Normal 3 4" xfId="1076" xr:uid="{00000000-0005-0000-0000-00009E050000}"/>
    <cellStyle name="Normal 3 5" xfId="1077" xr:uid="{00000000-0005-0000-0000-00009F050000}"/>
    <cellStyle name="Normal 3 6" xfId="1078" xr:uid="{00000000-0005-0000-0000-0000A0050000}"/>
    <cellStyle name="Normal 3 7" xfId="1079" xr:uid="{00000000-0005-0000-0000-0000A1050000}"/>
    <cellStyle name="Normal 3 8" xfId="1804" xr:uid="{00000000-0005-0000-0000-0000A2050000}"/>
    <cellStyle name="Normal 3_ETD111077_Restoran_Amfora_TROSKO_CIJENE_D" xfId="1080" xr:uid="{00000000-0005-0000-0000-0000A3050000}"/>
    <cellStyle name="Normal 30" xfId="1081" xr:uid="{00000000-0005-0000-0000-0000A4050000}"/>
    <cellStyle name="Normal 30 2" xfId="1082" xr:uid="{00000000-0005-0000-0000-0000A5050000}"/>
    <cellStyle name="Normal 30 2 2" xfId="1806" xr:uid="{00000000-0005-0000-0000-0000A6050000}"/>
    <cellStyle name="Normal 31" xfId="1083" xr:uid="{00000000-0005-0000-0000-0000A7050000}"/>
    <cellStyle name="Normal 31 2" xfId="1084" xr:uid="{00000000-0005-0000-0000-0000A8050000}"/>
    <cellStyle name="Normal 31 2 2" xfId="1807" xr:uid="{00000000-0005-0000-0000-0000A9050000}"/>
    <cellStyle name="Normal 32" xfId="1085" xr:uid="{00000000-0005-0000-0000-0000AA050000}"/>
    <cellStyle name="Normal 32 2" xfId="1086" xr:uid="{00000000-0005-0000-0000-0000AB050000}"/>
    <cellStyle name="Normal 32 2 2" xfId="1808" xr:uid="{00000000-0005-0000-0000-0000AC050000}"/>
    <cellStyle name="Normal 33" xfId="1087" xr:uid="{00000000-0005-0000-0000-0000AD050000}"/>
    <cellStyle name="Normal 33 2" xfId="1088" xr:uid="{00000000-0005-0000-0000-0000AE050000}"/>
    <cellStyle name="Normal 33 2 2" xfId="1809" xr:uid="{00000000-0005-0000-0000-0000AF050000}"/>
    <cellStyle name="Normal 34" xfId="1089" xr:uid="{00000000-0005-0000-0000-0000B0050000}"/>
    <cellStyle name="Normal 34 2" xfId="1090" xr:uid="{00000000-0005-0000-0000-0000B1050000}"/>
    <cellStyle name="Normal 34 2 2" xfId="1810" xr:uid="{00000000-0005-0000-0000-0000B2050000}"/>
    <cellStyle name="Normal 35" xfId="1091" xr:uid="{00000000-0005-0000-0000-0000B3050000}"/>
    <cellStyle name="Normal 35 2" xfId="1092" xr:uid="{00000000-0005-0000-0000-0000B4050000}"/>
    <cellStyle name="Normal 35 2 2" xfId="1811" xr:uid="{00000000-0005-0000-0000-0000B5050000}"/>
    <cellStyle name="Normal 35 3" xfId="1093" xr:uid="{00000000-0005-0000-0000-0000B6050000}"/>
    <cellStyle name="Normal 35 3 2" xfId="1812" xr:uid="{00000000-0005-0000-0000-0000B7050000}"/>
    <cellStyle name="Normal 35 4" xfId="1094" xr:uid="{00000000-0005-0000-0000-0000B8050000}"/>
    <cellStyle name="Normal 35 4 2" xfId="1813" xr:uid="{00000000-0005-0000-0000-0000B9050000}"/>
    <cellStyle name="Normal 35 5" xfId="1095" xr:uid="{00000000-0005-0000-0000-0000BA050000}"/>
    <cellStyle name="Normal 35 5 2" xfId="1814" xr:uid="{00000000-0005-0000-0000-0000BB050000}"/>
    <cellStyle name="Normal 36" xfId="1096" xr:uid="{00000000-0005-0000-0000-0000BC050000}"/>
    <cellStyle name="Normal 36 2" xfId="1097" xr:uid="{00000000-0005-0000-0000-0000BD050000}"/>
    <cellStyle name="Normal 36 2 2" xfId="1815" xr:uid="{00000000-0005-0000-0000-0000BE050000}"/>
    <cellStyle name="Normal 37" xfId="1098" xr:uid="{00000000-0005-0000-0000-0000BF050000}"/>
    <cellStyle name="Normal 37 2" xfId="1099" xr:uid="{00000000-0005-0000-0000-0000C0050000}"/>
    <cellStyle name="Normal 37 2 2" xfId="1816" xr:uid="{00000000-0005-0000-0000-0000C1050000}"/>
    <cellStyle name="Normal 37 3" xfId="1100" xr:uid="{00000000-0005-0000-0000-0000C2050000}"/>
    <cellStyle name="Normal 37 3 2" xfId="1817" xr:uid="{00000000-0005-0000-0000-0000C3050000}"/>
    <cellStyle name="Normal 37 4" xfId="1101" xr:uid="{00000000-0005-0000-0000-0000C4050000}"/>
    <cellStyle name="Normal 37 4 2" xfId="1818" xr:uid="{00000000-0005-0000-0000-0000C5050000}"/>
    <cellStyle name="Normal 37 5" xfId="1102" xr:uid="{00000000-0005-0000-0000-0000C6050000}"/>
    <cellStyle name="Normal 37 5 2" xfId="1819" xr:uid="{00000000-0005-0000-0000-0000C7050000}"/>
    <cellStyle name="Normal 38" xfId="1103" xr:uid="{00000000-0005-0000-0000-0000C8050000}"/>
    <cellStyle name="Normal 38 2" xfId="1104" xr:uid="{00000000-0005-0000-0000-0000C9050000}"/>
    <cellStyle name="Normal 38 2 2" xfId="1820" xr:uid="{00000000-0005-0000-0000-0000CA050000}"/>
    <cellStyle name="Normal 39" xfId="1105" xr:uid="{00000000-0005-0000-0000-0000CB050000}"/>
    <cellStyle name="Normal 39 2" xfId="1106" xr:uid="{00000000-0005-0000-0000-0000CC050000}"/>
    <cellStyle name="Normal 39 2 2" xfId="1821" xr:uid="{00000000-0005-0000-0000-0000CD050000}"/>
    <cellStyle name="Normal 4" xfId="1107" xr:uid="{00000000-0005-0000-0000-0000CE050000}"/>
    <cellStyle name="Normal 4 10" xfId="1108" xr:uid="{00000000-0005-0000-0000-0000CF050000}"/>
    <cellStyle name="Normal 4 10 2" xfId="1823" xr:uid="{00000000-0005-0000-0000-0000D0050000}"/>
    <cellStyle name="Normal 4 2" xfId="13" xr:uid="{00000000-0005-0000-0000-0000D1050000}"/>
    <cellStyle name="Normal 4 2 2" xfId="1824" xr:uid="{00000000-0005-0000-0000-0000D2050000}"/>
    <cellStyle name="Normal 4 2 3" xfId="1109" xr:uid="{00000000-0005-0000-0000-0000D3050000}"/>
    <cellStyle name="Normal 4 2 4" xfId="16" xr:uid="{00000000-0005-0000-0000-0000D4050000}"/>
    <cellStyle name="Normal 4 3" xfId="1110" xr:uid="{00000000-0005-0000-0000-0000D5050000}"/>
    <cellStyle name="Normal 4 3 2" xfId="1825" xr:uid="{00000000-0005-0000-0000-0000D6050000}"/>
    <cellStyle name="Normal 4 4" xfId="1111" xr:uid="{00000000-0005-0000-0000-0000D7050000}"/>
    <cellStyle name="Normal 4 4 2" xfId="1826" xr:uid="{00000000-0005-0000-0000-0000D8050000}"/>
    <cellStyle name="Normal 4 5" xfId="1112" xr:uid="{00000000-0005-0000-0000-0000D9050000}"/>
    <cellStyle name="Normal 4 5 2" xfId="1827" xr:uid="{00000000-0005-0000-0000-0000DA050000}"/>
    <cellStyle name="Normal 4 6" xfId="1822" xr:uid="{00000000-0005-0000-0000-0000DB050000}"/>
    <cellStyle name="Normal 4 7" xfId="2054" xr:uid="{00000000-0005-0000-0000-0000DC050000}"/>
    <cellStyle name="Normal 40" xfId="1113" xr:uid="{00000000-0005-0000-0000-0000DD050000}"/>
    <cellStyle name="Normal 40 2" xfId="1114" xr:uid="{00000000-0005-0000-0000-0000DE050000}"/>
    <cellStyle name="Normal 40 2 2" xfId="1828" xr:uid="{00000000-0005-0000-0000-0000DF050000}"/>
    <cellStyle name="Normal 41" xfId="1115" xr:uid="{00000000-0005-0000-0000-0000E0050000}"/>
    <cellStyle name="Normal 41 2" xfId="1116" xr:uid="{00000000-0005-0000-0000-0000E1050000}"/>
    <cellStyle name="Normal 41 2 2" xfId="1829" xr:uid="{00000000-0005-0000-0000-0000E2050000}"/>
    <cellStyle name="Normal 42" xfId="1117" xr:uid="{00000000-0005-0000-0000-0000E3050000}"/>
    <cellStyle name="Normal 42 2" xfId="1118" xr:uid="{00000000-0005-0000-0000-0000E4050000}"/>
    <cellStyle name="Normal 42 2 2" xfId="1830" xr:uid="{00000000-0005-0000-0000-0000E5050000}"/>
    <cellStyle name="Normal 43" xfId="1119" xr:uid="{00000000-0005-0000-0000-0000E6050000}"/>
    <cellStyle name="Normal 43 2" xfId="1120" xr:uid="{00000000-0005-0000-0000-0000E7050000}"/>
    <cellStyle name="Normal 43 2 2" xfId="1831" xr:uid="{00000000-0005-0000-0000-0000E8050000}"/>
    <cellStyle name="Normal 44" xfId="1121" xr:uid="{00000000-0005-0000-0000-0000E9050000}"/>
    <cellStyle name="Normal 44 2" xfId="1122" xr:uid="{00000000-0005-0000-0000-0000EA050000}"/>
    <cellStyle name="Normal 44 2 2" xfId="1832" xr:uid="{00000000-0005-0000-0000-0000EB050000}"/>
    <cellStyle name="Normal 45" xfId="1123" xr:uid="{00000000-0005-0000-0000-0000EC050000}"/>
    <cellStyle name="Normal 45 2" xfId="1124" xr:uid="{00000000-0005-0000-0000-0000ED050000}"/>
    <cellStyle name="Normal 45 2 2" xfId="1833" xr:uid="{00000000-0005-0000-0000-0000EE050000}"/>
    <cellStyle name="Normal 46" xfId="1125" xr:uid="{00000000-0005-0000-0000-0000EF050000}"/>
    <cellStyle name="Normal 46 2" xfId="1126" xr:uid="{00000000-0005-0000-0000-0000F0050000}"/>
    <cellStyle name="Normal 46 2 2" xfId="1834" xr:uid="{00000000-0005-0000-0000-0000F1050000}"/>
    <cellStyle name="Normal 47" xfId="1127" xr:uid="{00000000-0005-0000-0000-0000F2050000}"/>
    <cellStyle name="Normal 47 2" xfId="1128" xr:uid="{00000000-0005-0000-0000-0000F3050000}"/>
    <cellStyle name="Normal 47 2 2" xfId="1835" xr:uid="{00000000-0005-0000-0000-0000F4050000}"/>
    <cellStyle name="Normal 48" xfId="1129" xr:uid="{00000000-0005-0000-0000-0000F5050000}"/>
    <cellStyle name="Normal 48 2" xfId="1130" xr:uid="{00000000-0005-0000-0000-0000F6050000}"/>
    <cellStyle name="Normal 48 2 2" xfId="1836" xr:uid="{00000000-0005-0000-0000-0000F7050000}"/>
    <cellStyle name="Normal 49" xfId="1131" xr:uid="{00000000-0005-0000-0000-0000F8050000}"/>
    <cellStyle name="Normal 49 2" xfId="1132" xr:uid="{00000000-0005-0000-0000-0000F9050000}"/>
    <cellStyle name="Normal 49 2 2" xfId="1837" xr:uid="{00000000-0005-0000-0000-0000FA050000}"/>
    <cellStyle name="Normal 5" xfId="1133" xr:uid="{00000000-0005-0000-0000-0000FB050000}"/>
    <cellStyle name="Normal 5 2" xfId="1134" xr:uid="{00000000-0005-0000-0000-0000FC050000}"/>
    <cellStyle name="Normal 5 2 2" xfId="1135" xr:uid="{00000000-0005-0000-0000-0000FD050000}"/>
    <cellStyle name="Normal 5 2 2 2" xfId="1839" xr:uid="{00000000-0005-0000-0000-0000FE050000}"/>
    <cellStyle name="Normal 5 3" xfId="1838" xr:uid="{00000000-0005-0000-0000-0000FF050000}"/>
    <cellStyle name="Normal 5 35" xfId="1136" xr:uid="{00000000-0005-0000-0000-000000060000}"/>
    <cellStyle name="Normal 5 35 2" xfId="1840" xr:uid="{00000000-0005-0000-0000-000001060000}"/>
    <cellStyle name="Normal 5 47" xfId="1137" xr:uid="{00000000-0005-0000-0000-000002060000}"/>
    <cellStyle name="Normal 5 47 2" xfId="1841" xr:uid="{00000000-0005-0000-0000-000003060000}"/>
    <cellStyle name="Normal 5 58" xfId="1138" xr:uid="{00000000-0005-0000-0000-000004060000}"/>
    <cellStyle name="Normal 5 58 2" xfId="1842" xr:uid="{00000000-0005-0000-0000-000005060000}"/>
    <cellStyle name="Normal 5 66" xfId="1139" xr:uid="{00000000-0005-0000-0000-000006060000}"/>
    <cellStyle name="Normal 5 66 2" xfId="1843" xr:uid="{00000000-0005-0000-0000-000007060000}"/>
    <cellStyle name="Normal 50" xfId="1140" xr:uid="{00000000-0005-0000-0000-000008060000}"/>
    <cellStyle name="Normal 50 2" xfId="1141" xr:uid="{00000000-0005-0000-0000-000009060000}"/>
    <cellStyle name="Normal 50 2 2" xfId="1844" xr:uid="{00000000-0005-0000-0000-00000A060000}"/>
    <cellStyle name="Normal 51" xfId="1142" xr:uid="{00000000-0005-0000-0000-00000B060000}"/>
    <cellStyle name="Normal 51 2" xfId="1143" xr:uid="{00000000-0005-0000-0000-00000C060000}"/>
    <cellStyle name="Normal 51 2 2" xfId="1845" xr:uid="{00000000-0005-0000-0000-00000D060000}"/>
    <cellStyle name="Normal 52" xfId="1144" xr:uid="{00000000-0005-0000-0000-00000E060000}"/>
    <cellStyle name="Normal 52 2" xfId="1846" xr:uid="{00000000-0005-0000-0000-00000F060000}"/>
    <cellStyle name="Normal 53" xfId="1145" xr:uid="{00000000-0005-0000-0000-000010060000}"/>
    <cellStyle name="Normal 53 2" xfId="1146" xr:uid="{00000000-0005-0000-0000-000011060000}"/>
    <cellStyle name="Normal 53 2 2" xfId="1847" xr:uid="{00000000-0005-0000-0000-000012060000}"/>
    <cellStyle name="Normal 54" xfId="1147" xr:uid="{00000000-0005-0000-0000-000013060000}"/>
    <cellStyle name="Normal 54 2" xfId="1848" xr:uid="{00000000-0005-0000-0000-000014060000}"/>
    <cellStyle name="Normal 55" xfId="1148" xr:uid="{00000000-0005-0000-0000-000015060000}"/>
    <cellStyle name="Normal 55 2" xfId="1849" xr:uid="{00000000-0005-0000-0000-000016060000}"/>
    <cellStyle name="Normal 56" xfId="1149" xr:uid="{00000000-0005-0000-0000-000017060000}"/>
    <cellStyle name="Normal 56 2" xfId="1850" xr:uid="{00000000-0005-0000-0000-000018060000}"/>
    <cellStyle name="Normal 57" xfId="1150" xr:uid="{00000000-0005-0000-0000-000019060000}"/>
    <cellStyle name="Normal 57 2" xfId="1151" xr:uid="{00000000-0005-0000-0000-00001A060000}"/>
    <cellStyle name="Normal 58" xfId="1152" xr:uid="{00000000-0005-0000-0000-00001B060000}"/>
    <cellStyle name="Normal 58 2" xfId="1153" xr:uid="{00000000-0005-0000-0000-00001C060000}"/>
    <cellStyle name="Normal 59" xfId="1154" xr:uid="{00000000-0005-0000-0000-00001D060000}"/>
    <cellStyle name="Normal 59 2" xfId="1851" xr:uid="{00000000-0005-0000-0000-00001E060000}"/>
    <cellStyle name="Normal 6" xfId="1155" xr:uid="{00000000-0005-0000-0000-00001F060000}"/>
    <cellStyle name="Normal 6 2" xfId="1156" xr:uid="{00000000-0005-0000-0000-000020060000}"/>
    <cellStyle name="Normal 6 2 2" xfId="1852" xr:uid="{00000000-0005-0000-0000-000021060000}"/>
    <cellStyle name="Normal 6 3" xfId="1157" xr:uid="{00000000-0005-0000-0000-000022060000}"/>
    <cellStyle name="Normal 6 4" xfId="1461" xr:uid="{00000000-0005-0000-0000-000023060000}"/>
    <cellStyle name="Normal 60" xfId="1158" xr:uid="{00000000-0005-0000-0000-000024060000}"/>
    <cellStyle name="Normal 60 2" xfId="1853" xr:uid="{00000000-0005-0000-0000-000025060000}"/>
    <cellStyle name="Normal 61" xfId="1159" xr:uid="{00000000-0005-0000-0000-000026060000}"/>
    <cellStyle name="Normal 61 2" xfId="1854" xr:uid="{00000000-0005-0000-0000-000027060000}"/>
    <cellStyle name="Normal 62" xfId="1160" xr:uid="{00000000-0005-0000-0000-000028060000}"/>
    <cellStyle name="Normal 62 2" xfId="1855" xr:uid="{00000000-0005-0000-0000-000029060000}"/>
    <cellStyle name="Normal 63" xfId="1161" xr:uid="{00000000-0005-0000-0000-00002A060000}"/>
    <cellStyle name="Normal 63 2" xfId="1856" xr:uid="{00000000-0005-0000-0000-00002B060000}"/>
    <cellStyle name="Normal 64" xfId="1162" xr:uid="{00000000-0005-0000-0000-00002C060000}"/>
    <cellStyle name="Normal 64 2" xfId="1857" xr:uid="{00000000-0005-0000-0000-00002D060000}"/>
    <cellStyle name="Normal 65" xfId="1163" xr:uid="{00000000-0005-0000-0000-00002E060000}"/>
    <cellStyle name="Normal 65 2" xfId="1858" xr:uid="{00000000-0005-0000-0000-00002F060000}"/>
    <cellStyle name="Normal 66" xfId="1164" xr:uid="{00000000-0005-0000-0000-000030060000}"/>
    <cellStyle name="Normal 66 2" xfId="1859" xr:uid="{00000000-0005-0000-0000-000031060000}"/>
    <cellStyle name="Normal 67" xfId="1165" xr:uid="{00000000-0005-0000-0000-000032060000}"/>
    <cellStyle name="Normal 67 2" xfId="1860" xr:uid="{00000000-0005-0000-0000-000033060000}"/>
    <cellStyle name="Normal 68" xfId="1166" xr:uid="{00000000-0005-0000-0000-000034060000}"/>
    <cellStyle name="Normal 68 2" xfId="1861" xr:uid="{00000000-0005-0000-0000-000035060000}"/>
    <cellStyle name="Normal 69" xfId="1167" xr:uid="{00000000-0005-0000-0000-000036060000}"/>
    <cellStyle name="Normal 69 2" xfId="1862" xr:uid="{00000000-0005-0000-0000-000037060000}"/>
    <cellStyle name="Normal 7" xfId="1168" xr:uid="{00000000-0005-0000-0000-000038060000}"/>
    <cellStyle name="Normal 7 10" xfId="1169" xr:uid="{00000000-0005-0000-0000-000039060000}"/>
    <cellStyle name="Normal 7 10 2" xfId="1863" xr:uid="{00000000-0005-0000-0000-00003A060000}"/>
    <cellStyle name="Normal 7 11" xfId="1170" xr:uid="{00000000-0005-0000-0000-00003B060000}"/>
    <cellStyle name="Normal 7 11 2" xfId="1864" xr:uid="{00000000-0005-0000-0000-00003C060000}"/>
    <cellStyle name="Normal 7 12" xfId="1171" xr:uid="{00000000-0005-0000-0000-00003D060000}"/>
    <cellStyle name="Normal 7 12 2" xfId="1865" xr:uid="{00000000-0005-0000-0000-00003E060000}"/>
    <cellStyle name="Normal 7 13" xfId="1172" xr:uid="{00000000-0005-0000-0000-00003F060000}"/>
    <cellStyle name="Normal 7 13 2" xfId="1866" xr:uid="{00000000-0005-0000-0000-000040060000}"/>
    <cellStyle name="Normal 7 14" xfId="1173" xr:uid="{00000000-0005-0000-0000-000041060000}"/>
    <cellStyle name="Normal 7 14 2" xfId="1867" xr:uid="{00000000-0005-0000-0000-000042060000}"/>
    <cellStyle name="Normal 7 15" xfId="1174" xr:uid="{00000000-0005-0000-0000-000043060000}"/>
    <cellStyle name="Normal 7 15 2" xfId="1868" xr:uid="{00000000-0005-0000-0000-000044060000}"/>
    <cellStyle name="Normal 7 16" xfId="1175" xr:uid="{00000000-0005-0000-0000-000045060000}"/>
    <cellStyle name="Normal 7 16 2" xfId="1869" xr:uid="{00000000-0005-0000-0000-000046060000}"/>
    <cellStyle name="Normal 7 17" xfId="1176" xr:uid="{00000000-0005-0000-0000-000047060000}"/>
    <cellStyle name="Normal 7 2" xfId="1177" xr:uid="{00000000-0005-0000-0000-000048060000}"/>
    <cellStyle name="Normal 7 2 2" xfId="1870" xr:uid="{00000000-0005-0000-0000-000049060000}"/>
    <cellStyle name="Normal 7 3" xfId="1178" xr:uid="{00000000-0005-0000-0000-00004A060000}"/>
    <cellStyle name="Normal 7 3 2" xfId="1871" xr:uid="{00000000-0005-0000-0000-00004B060000}"/>
    <cellStyle name="Normal 7 4" xfId="1179" xr:uid="{00000000-0005-0000-0000-00004C060000}"/>
    <cellStyle name="Normal 7 4 2" xfId="1872" xr:uid="{00000000-0005-0000-0000-00004D060000}"/>
    <cellStyle name="Normal 7 5" xfId="1180" xr:uid="{00000000-0005-0000-0000-00004E060000}"/>
    <cellStyle name="Normal 7 5 2" xfId="1873" xr:uid="{00000000-0005-0000-0000-00004F060000}"/>
    <cellStyle name="Normal 7 6" xfId="1181" xr:uid="{00000000-0005-0000-0000-000050060000}"/>
    <cellStyle name="Normal 7 6 2" xfId="1874" xr:uid="{00000000-0005-0000-0000-000051060000}"/>
    <cellStyle name="Normal 7 7" xfId="1182" xr:uid="{00000000-0005-0000-0000-000052060000}"/>
    <cellStyle name="Normal 7 7 2" xfId="1875" xr:uid="{00000000-0005-0000-0000-000053060000}"/>
    <cellStyle name="Normal 7 8" xfId="1183" xr:uid="{00000000-0005-0000-0000-000054060000}"/>
    <cellStyle name="Normal 7 8 2" xfId="1876" xr:uid="{00000000-0005-0000-0000-000055060000}"/>
    <cellStyle name="Normal 7 9" xfId="1184" xr:uid="{00000000-0005-0000-0000-000056060000}"/>
    <cellStyle name="Normal 7 9 2" xfId="1877" xr:uid="{00000000-0005-0000-0000-000057060000}"/>
    <cellStyle name="Normal 7_2009_06_03_tender_politin_PARCELACIJA - S formom" xfId="1185" xr:uid="{00000000-0005-0000-0000-000058060000}"/>
    <cellStyle name="Normal 70" xfId="1186" xr:uid="{00000000-0005-0000-0000-000059060000}"/>
    <cellStyle name="Normal 70 2" xfId="1878" xr:uid="{00000000-0005-0000-0000-00005A060000}"/>
    <cellStyle name="Normal 71" xfId="1187" xr:uid="{00000000-0005-0000-0000-00005B060000}"/>
    <cellStyle name="Normal 71 2" xfId="1879" xr:uid="{00000000-0005-0000-0000-00005C060000}"/>
    <cellStyle name="Normal 72" xfId="1188" xr:uid="{00000000-0005-0000-0000-00005D060000}"/>
    <cellStyle name="Normal 72 2" xfId="1880" xr:uid="{00000000-0005-0000-0000-00005E060000}"/>
    <cellStyle name="Normal 73" xfId="1189" xr:uid="{00000000-0005-0000-0000-00005F060000}"/>
    <cellStyle name="Normal 73 2" xfId="1881" xr:uid="{00000000-0005-0000-0000-000060060000}"/>
    <cellStyle name="Normal 74" xfId="1190" xr:uid="{00000000-0005-0000-0000-000061060000}"/>
    <cellStyle name="Normal 74 2" xfId="1882" xr:uid="{00000000-0005-0000-0000-000062060000}"/>
    <cellStyle name="Normal 75" xfId="1191" xr:uid="{00000000-0005-0000-0000-000063060000}"/>
    <cellStyle name="Normal 75 2" xfId="1883" xr:uid="{00000000-0005-0000-0000-000064060000}"/>
    <cellStyle name="Normal 76" xfId="1192" xr:uid="{00000000-0005-0000-0000-000065060000}"/>
    <cellStyle name="Normal 76 2" xfId="1884" xr:uid="{00000000-0005-0000-0000-000066060000}"/>
    <cellStyle name="Normal 77" xfId="1193" xr:uid="{00000000-0005-0000-0000-000067060000}"/>
    <cellStyle name="Normal 77 2" xfId="1885" xr:uid="{00000000-0005-0000-0000-000068060000}"/>
    <cellStyle name="Normal 78" xfId="1194" xr:uid="{00000000-0005-0000-0000-000069060000}"/>
    <cellStyle name="Normal 78 2" xfId="1886" xr:uid="{00000000-0005-0000-0000-00006A060000}"/>
    <cellStyle name="Normal 79" xfId="1195" xr:uid="{00000000-0005-0000-0000-00006B060000}"/>
    <cellStyle name="Normal 79 2" xfId="1887" xr:uid="{00000000-0005-0000-0000-00006C060000}"/>
    <cellStyle name="Normal 8" xfId="1196" xr:uid="{00000000-0005-0000-0000-00006D060000}"/>
    <cellStyle name="Normal 8 2" xfId="1197" xr:uid="{00000000-0005-0000-0000-00006E060000}"/>
    <cellStyle name="Normal 8 2 2" xfId="1889" xr:uid="{00000000-0005-0000-0000-00006F060000}"/>
    <cellStyle name="Normal 8 3" xfId="1198" xr:uid="{00000000-0005-0000-0000-000070060000}"/>
    <cellStyle name="Normal 8 4" xfId="1888" xr:uid="{00000000-0005-0000-0000-000071060000}"/>
    <cellStyle name="Normal 80" xfId="1199" xr:uid="{00000000-0005-0000-0000-000072060000}"/>
    <cellStyle name="Normal 80 2" xfId="1890" xr:uid="{00000000-0005-0000-0000-000073060000}"/>
    <cellStyle name="Normal 81" xfId="1200" xr:uid="{00000000-0005-0000-0000-000074060000}"/>
    <cellStyle name="Normal 81 2" xfId="1891" xr:uid="{00000000-0005-0000-0000-000075060000}"/>
    <cellStyle name="Normal 82" xfId="1201" xr:uid="{00000000-0005-0000-0000-000076060000}"/>
    <cellStyle name="Normal 82 2" xfId="1892" xr:uid="{00000000-0005-0000-0000-000077060000}"/>
    <cellStyle name="Normal 83" xfId="1202" xr:uid="{00000000-0005-0000-0000-000078060000}"/>
    <cellStyle name="Normal 83 2" xfId="1893" xr:uid="{00000000-0005-0000-0000-000079060000}"/>
    <cellStyle name="normal 84" xfId="1759" xr:uid="{00000000-0005-0000-0000-00007A060000}"/>
    <cellStyle name="normal 85" xfId="2041" xr:uid="{00000000-0005-0000-0000-00007B060000}"/>
    <cellStyle name="normal 86" xfId="946" xr:uid="{00000000-0005-0000-0000-00007C060000}"/>
    <cellStyle name="Normal 9" xfId="1203" xr:uid="{00000000-0005-0000-0000-00007D060000}"/>
    <cellStyle name="Normal 9 2" xfId="1204" xr:uid="{00000000-0005-0000-0000-00007E060000}"/>
    <cellStyle name="Normal 9 2 2" xfId="1895" xr:uid="{00000000-0005-0000-0000-00007F060000}"/>
    <cellStyle name="Normal 9 3" xfId="1205" xr:uid="{00000000-0005-0000-0000-000080060000}"/>
    <cellStyle name="Normal 9 4" xfId="1894" xr:uid="{00000000-0005-0000-0000-000081060000}"/>
    <cellStyle name="Normal_TROSKOVNIK-revizija2 2" xfId="6" xr:uid="{00000000-0005-0000-0000-000082060000}"/>
    <cellStyle name="Normal1" xfId="1206" xr:uid="{00000000-0005-0000-0000-000083060000}"/>
    <cellStyle name="Normal1 2" xfId="1207" xr:uid="{00000000-0005-0000-0000-000084060000}"/>
    <cellStyle name="Normal1 3" xfId="1208" xr:uid="{00000000-0005-0000-0000-000085060000}"/>
    <cellStyle name="Normal3" xfId="1209" xr:uid="{00000000-0005-0000-0000-000086060000}"/>
    <cellStyle name="Note" xfId="1210" xr:uid="{00000000-0005-0000-0000-000087060000}"/>
    <cellStyle name="Note 2" xfId="1211" xr:uid="{00000000-0005-0000-0000-000088060000}"/>
    <cellStyle name="Note 2 2" xfId="1212" xr:uid="{00000000-0005-0000-0000-000089060000}"/>
    <cellStyle name="Note 2 2 2" xfId="1213" xr:uid="{00000000-0005-0000-0000-00008A060000}"/>
    <cellStyle name="Note 2 2 2 2" xfId="1898" xr:uid="{00000000-0005-0000-0000-00008B060000}"/>
    <cellStyle name="Note 2 2 3" xfId="1897" xr:uid="{00000000-0005-0000-0000-00008C060000}"/>
    <cellStyle name="Note 2 3" xfId="1214" xr:uid="{00000000-0005-0000-0000-00008D060000}"/>
    <cellStyle name="Note 2 3 2" xfId="1215" xr:uid="{00000000-0005-0000-0000-00008E060000}"/>
    <cellStyle name="Note 2 3 2 2" xfId="1900" xr:uid="{00000000-0005-0000-0000-00008F060000}"/>
    <cellStyle name="Note 2 3 3" xfId="1899" xr:uid="{00000000-0005-0000-0000-000090060000}"/>
    <cellStyle name="Note 2 4" xfId="1216" xr:uid="{00000000-0005-0000-0000-000091060000}"/>
    <cellStyle name="Note 2 4 2" xfId="1217" xr:uid="{00000000-0005-0000-0000-000092060000}"/>
    <cellStyle name="Note 2 4 2 2" xfId="1902" xr:uid="{00000000-0005-0000-0000-000093060000}"/>
    <cellStyle name="Note 2 4 3" xfId="1901" xr:uid="{00000000-0005-0000-0000-000094060000}"/>
    <cellStyle name="Note 2 5" xfId="1218" xr:uid="{00000000-0005-0000-0000-000095060000}"/>
    <cellStyle name="Note 2 5 2" xfId="1219" xr:uid="{00000000-0005-0000-0000-000096060000}"/>
    <cellStyle name="Note 2 5 2 2" xfId="1904" xr:uid="{00000000-0005-0000-0000-000097060000}"/>
    <cellStyle name="Note 2 5 3" xfId="1903" xr:uid="{00000000-0005-0000-0000-000098060000}"/>
    <cellStyle name="Note 2 6" xfId="1220" xr:uid="{00000000-0005-0000-0000-000099060000}"/>
    <cellStyle name="Note 2 6 2" xfId="1221" xr:uid="{00000000-0005-0000-0000-00009A060000}"/>
    <cellStyle name="Note 2 6 2 2" xfId="1906" xr:uid="{00000000-0005-0000-0000-00009B060000}"/>
    <cellStyle name="Note 2 6 3" xfId="1905" xr:uid="{00000000-0005-0000-0000-00009C060000}"/>
    <cellStyle name="Note 2 7" xfId="1222" xr:uid="{00000000-0005-0000-0000-00009D060000}"/>
    <cellStyle name="Note 2 7 2" xfId="1907" xr:uid="{00000000-0005-0000-0000-00009E060000}"/>
    <cellStyle name="Note 2 8" xfId="1223" xr:uid="{00000000-0005-0000-0000-00009F060000}"/>
    <cellStyle name="Note 2 8 2" xfId="1908" xr:uid="{00000000-0005-0000-0000-0000A0060000}"/>
    <cellStyle name="Note 2 9" xfId="1896" xr:uid="{00000000-0005-0000-0000-0000A1060000}"/>
    <cellStyle name="Note 3" xfId="1224" xr:uid="{00000000-0005-0000-0000-0000A2060000}"/>
    <cellStyle name="Note 3 2" xfId="1225" xr:uid="{00000000-0005-0000-0000-0000A3060000}"/>
    <cellStyle name="Note 3 2 2" xfId="1910" xr:uid="{00000000-0005-0000-0000-0000A4060000}"/>
    <cellStyle name="Note 3 3" xfId="1909" xr:uid="{00000000-0005-0000-0000-0000A5060000}"/>
    <cellStyle name="Note 4" xfId="1226" xr:uid="{00000000-0005-0000-0000-0000A6060000}"/>
    <cellStyle name="Note 4 2" xfId="1227" xr:uid="{00000000-0005-0000-0000-0000A7060000}"/>
    <cellStyle name="Note 4 2 2" xfId="1912" xr:uid="{00000000-0005-0000-0000-0000A8060000}"/>
    <cellStyle name="Note 4 3" xfId="1911" xr:uid="{00000000-0005-0000-0000-0000A9060000}"/>
    <cellStyle name="Note 5" xfId="1228" xr:uid="{00000000-0005-0000-0000-0000AA060000}"/>
    <cellStyle name="Note 5 2" xfId="1229" xr:uid="{00000000-0005-0000-0000-0000AB060000}"/>
    <cellStyle name="Note 5 2 2" xfId="1914" xr:uid="{00000000-0005-0000-0000-0000AC060000}"/>
    <cellStyle name="Note 5 3" xfId="1913" xr:uid="{00000000-0005-0000-0000-0000AD060000}"/>
    <cellStyle name="Note 6" xfId="1230" xr:uid="{00000000-0005-0000-0000-0000AE060000}"/>
    <cellStyle name="Note 6 2" xfId="1231" xr:uid="{00000000-0005-0000-0000-0000AF060000}"/>
    <cellStyle name="Note 6 2 2" xfId="1916" xr:uid="{00000000-0005-0000-0000-0000B0060000}"/>
    <cellStyle name="Note 6 3" xfId="1915" xr:uid="{00000000-0005-0000-0000-0000B1060000}"/>
    <cellStyle name="Note 7" xfId="1232" xr:uid="{00000000-0005-0000-0000-0000B2060000}"/>
    <cellStyle name="Note 8" xfId="1233" xr:uid="{00000000-0005-0000-0000-0000B3060000}"/>
    <cellStyle name="Note 8 2" xfId="1917" xr:uid="{00000000-0005-0000-0000-0000B4060000}"/>
    <cellStyle name="Obično 10" xfId="1234" xr:uid="{00000000-0005-0000-0000-0000B5060000}"/>
    <cellStyle name="Obično 11" xfId="1235" xr:uid="{00000000-0005-0000-0000-0000B6060000}"/>
    <cellStyle name="Obično 12" xfId="1236" xr:uid="{00000000-0005-0000-0000-0000B7060000}"/>
    <cellStyle name="Obično 13" xfId="1237" xr:uid="{00000000-0005-0000-0000-0000B8060000}"/>
    <cellStyle name="Obično 14" xfId="1238" xr:uid="{00000000-0005-0000-0000-0000B9060000}"/>
    <cellStyle name="Obično 15" xfId="1239" xr:uid="{00000000-0005-0000-0000-0000BA060000}"/>
    <cellStyle name="Obično 16" xfId="1240" xr:uid="{00000000-0005-0000-0000-0000BB060000}"/>
    <cellStyle name="Obično 2" xfId="1241" xr:uid="{00000000-0005-0000-0000-0000BC060000}"/>
    <cellStyle name="Obično 2 2" xfId="1918" xr:uid="{00000000-0005-0000-0000-0000BD060000}"/>
    <cellStyle name="Obično 3" xfId="1242" xr:uid="{00000000-0005-0000-0000-0000BE060000}"/>
    <cellStyle name="Obično 3 2" xfId="1243" xr:uid="{00000000-0005-0000-0000-0000BF060000}"/>
    <cellStyle name="Obično 3 2 2" xfId="1920" xr:uid="{00000000-0005-0000-0000-0000C0060000}"/>
    <cellStyle name="Obično 3 3" xfId="1919" xr:uid="{00000000-0005-0000-0000-0000C1060000}"/>
    <cellStyle name="Obično 4" xfId="1244" xr:uid="{00000000-0005-0000-0000-0000C2060000}"/>
    <cellStyle name="Obično 5" xfId="1245" xr:uid="{00000000-0005-0000-0000-0000C3060000}"/>
    <cellStyle name="Obično 6" xfId="1246" xr:uid="{00000000-0005-0000-0000-0000C4060000}"/>
    <cellStyle name="Obično 7" xfId="1247" xr:uid="{00000000-0005-0000-0000-0000C5060000}"/>
    <cellStyle name="Obično 8" xfId="1248" xr:uid="{00000000-0005-0000-0000-0000C6060000}"/>
    <cellStyle name="Obično 9" xfId="1249" xr:uid="{00000000-0005-0000-0000-0000C7060000}"/>
    <cellStyle name="Obično_List1" xfId="1250" xr:uid="{00000000-0005-0000-0000-0000C8060000}"/>
    <cellStyle name="Odstotek 2" xfId="1251" xr:uid="{00000000-0005-0000-0000-0000C9060000}"/>
    <cellStyle name="Odstotek 2 2" xfId="1252" xr:uid="{00000000-0005-0000-0000-0000CA060000}"/>
    <cellStyle name="Odstotek 2 2 2" xfId="1253" xr:uid="{00000000-0005-0000-0000-0000CB060000}"/>
    <cellStyle name="Odstotek 2 2 2 2" xfId="1923" xr:uid="{00000000-0005-0000-0000-0000CC060000}"/>
    <cellStyle name="Odstotek 2 2 3" xfId="1922" xr:uid="{00000000-0005-0000-0000-0000CD060000}"/>
    <cellStyle name="Odstotek 2 3" xfId="1921" xr:uid="{00000000-0005-0000-0000-0000CE060000}"/>
    <cellStyle name="Odstotek 3" xfId="1254" xr:uid="{00000000-0005-0000-0000-0000CF060000}"/>
    <cellStyle name="Odstotek 3 2" xfId="1255" xr:uid="{00000000-0005-0000-0000-0000D0060000}"/>
    <cellStyle name="Odstotek 3 2 2" xfId="1256" xr:uid="{00000000-0005-0000-0000-0000D1060000}"/>
    <cellStyle name="Odstotek 3 2 2 2" xfId="1926" xr:uid="{00000000-0005-0000-0000-0000D2060000}"/>
    <cellStyle name="Odstotek 3 2 3" xfId="1925" xr:uid="{00000000-0005-0000-0000-0000D3060000}"/>
    <cellStyle name="Odstotek 3 3" xfId="1257" xr:uid="{00000000-0005-0000-0000-0000D4060000}"/>
    <cellStyle name="Odstotek 3 3 2" xfId="1258" xr:uid="{00000000-0005-0000-0000-0000D5060000}"/>
    <cellStyle name="Odstotek 3 3 2 2" xfId="1928" xr:uid="{00000000-0005-0000-0000-0000D6060000}"/>
    <cellStyle name="Odstotek 3 3 3" xfId="1927" xr:uid="{00000000-0005-0000-0000-0000D7060000}"/>
    <cellStyle name="Odstotek 3 4" xfId="1259" xr:uid="{00000000-0005-0000-0000-0000D8060000}"/>
    <cellStyle name="Odstotek 3 4 2" xfId="1929" xr:uid="{00000000-0005-0000-0000-0000D9060000}"/>
    <cellStyle name="Odstotek 3 5" xfId="1924" xr:uid="{00000000-0005-0000-0000-0000DA060000}"/>
    <cellStyle name="oft Excel]_x000d__x000a_Comment=The open=/f lines load custom functions into the Paste Function list._x000d__x000a_Maximized=3_x000d__x000a_Basics=1_x000d__x000a_A" xfId="1260" xr:uid="{00000000-0005-0000-0000-0000DB060000}"/>
    <cellStyle name="Opomba 2" xfId="1261" xr:uid="{00000000-0005-0000-0000-0000DC060000}"/>
    <cellStyle name="Opomba 2 2" xfId="1930" xr:uid="{00000000-0005-0000-0000-0000DD060000}"/>
    <cellStyle name="Opomba 3" xfId="1262" xr:uid="{00000000-0005-0000-0000-0000DE060000}"/>
    <cellStyle name="Opomba 3 2" xfId="1931" xr:uid="{00000000-0005-0000-0000-0000DF060000}"/>
    <cellStyle name="Opozorilo 2" xfId="1263" xr:uid="{00000000-0005-0000-0000-0000E0060000}"/>
    <cellStyle name="Output" xfId="1264" xr:uid="{00000000-0005-0000-0000-0000E1060000}"/>
    <cellStyle name="Output 2" xfId="1265" xr:uid="{00000000-0005-0000-0000-0000E2060000}"/>
    <cellStyle name="Output 2 2" xfId="1266" xr:uid="{00000000-0005-0000-0000-0000E3060000}"/>
    <cellStyle name="Output 2 3" xfId="1267" xr:uid="{00000000-0005-0000-0000-0000E4060000}"/>
    <cellStyle name="Output 3" xfId="1268" xr:uid="{00000000-0005-0000-0000-0000E5060000}"/>
    <cellStyle name="Output 3 2" xfId="1269" xr:uid="{00000000-0005-0000-0000-0000E6060000}"/>
    <cellStyle name="Output 4" xfId="1270" xr:uid="{00000000-0005-0000-0000-0000E7060000}"/>
    <cellStyle name="Output 4 2" xfId="1271" xr:uid="{00000000-0005-0000-0000-0000E8060000}"/>
    <cellStyle name="Output 5" xfId="1272" xr:uid="{00000000-0005-0000-0000-0000E9060000}"/>
    <cellStyle name="Output 5 2" xfId="1273" xr:uid="{00000000-0005-0000-0000-0000EA060000}"/>
    <cellStyle name="Output 6" xfId="1274" xr:uid="{00000000-0005-0000-0000-0000EB060000}"/>
    <cellStyle name="Output 6 2" xfId="1275" xr:uid="{00000000-0005-0000-0000-0000EC060000}"/>
    <cellStyle name="Output 7" xfId="1276" xr:uid="{00000000-0005-0000-0000-0000ED060000}"/>
    <cellStyle name="Percent [2]" xfId="1277" xr:uid="{00000000-0005-0000-0000-0000EF060000}"/>
    <cellStyle name="Percent [2] 2" xfId="1278" xr:uid="{00000000-0005-0000-0000-0000F0060000}"/>
    <cellStyle name="Percent [2] 2 2" xfId="1932" xr:uid="{00000000-0005-0000-0000-0000F1060000}"/>
    <cellStyle name="Percent 10" xfId="1279" xr:uid="{00000000-0005-0000-0000-0000F2060000}"/>
    <cellStyle name="Percent 10 2" xfId="1280" xr:uid="{00000000-0005-0000-0000-0000F3060000}"/>
    <cellStyle name="Percent 10 2 2" xfId="1934" xr:uid="{00000000-0005-0000-0000-0000F4060000}"/>
    <cellStyle name="Percent 10 3" xfId="1933" xr:uid="{00000000-0005-0000-0000-0000F5060000}"/>
    <cellStyle name="Percent 11" xfId="1281" xr:uid="{00000000-0005-0000-0000-0000F6060000}"/>
    <cellStyle name="Percent 11 2" xfId="1282" xr:uid="{00000000-0005-0000-0000-0000F7060000}"/>
    <cellStyle name="Percent 11 2 2" xfId="1936" xr:uid="{00000000-0005-0000-0000-0000F8060000}"/>
    <cellStyle name="Percent 11 3" xfId="1935" xr:uid="{00000000-0005-0000-0000-0000F9060000}"/>
    <cellStyle name="Percent 12" xfId="1283" xr:uid="{00000000-0005-0000-0000-0000FA060000}"/>
    <cellStyle name="Percent 12 2" xfId="1284" xr:uid="{00000000-0005-0000-0000-0000FB060000}"/>
    <cellStyle name="Percent 12 2 2" xfId="1938" xr:uid="{00000000-0005-0000-0000-0000FC060000}"/>
    <cellStyle name="Percent 12 3" xfId="1937" xr:uid="{00000000-0005-0000-0000-0000FD060000}"/>
    <cellStyle name="Percent 13" xfId="1285" xr:uid="{00000000-0005-0000-0000-0000FE060000}"/>
    <cellStyle name="Percent 13 2" xfId="1286" xr:uid="{00000000-0005-0000-0000-0000FF060000}"/>
    <cellStyle name="Percent 13 2 2" xfId="1940" xr:uid="{00000000-0005-0000-0000-000000070000}"/>
    <cellStyle name="Percent 13 3" xfId="1939" xr:uid="{00000000-0005-0000-0000-000001070000}"/>
    <cellStyle name="Percent 14" xfId="1287" xr:uid="{00000000-0005-0000-0000-000002070000}"/>
    <cellStyle name="Percent 14 2" xfId="1288" xr:uid="{00000000-0005-0000-0000-000003070000}"/>
    <cellStyle name="Percent 14 2 2" xfId="1942" xr:uid="{00000000-0005-0000-0000-000004070000}"/>
    <cellStyle name="Percent 14 3" xfId="1941" xr:uid="{00000000-0005-0000-0000-000005070000}"/>
    <cellStyle name="Percent 15" xfId="1289" xr:uid="{00000000-0005-0000-0000-000006070000}"/>
    <cellStyle name="Percent 15 2" xfId="1290" xr:uid="{00000000-0005-0000-0000-000007070000}"/>
    <cellStyle name="Percent 15 2 2" xfId="1944" xr:uid="{00000000-0005-0000-0000-000008070000}"/>
    <cellStyle name="Percent 15 3" xfId="1943" xr:uid="{00000000-0005-0000-0000-000009070000}"/>
    <cellStyle name="Percent 16" xfId="1291" xr:uid="{00000000-0005-0000-0000-00000A070000}"/>
    <cellStyle name="Percent 16 2" xfId="1292" xr:uid="{00000000-0005-0000-0000-00000B070000}"/>
    <cellStyle name="Percent 16 2 2" xfId="1946" xr:uid="{00000000-0005-0000-0000-00000C070000}"/>
    <cellStyle name="Percent 16 3" xfId="1945" xr:uid="{00000000-0005-0000-0000-00000D070000}"/>
    <cellStyle name="Percent 17" xfId="1293" xr:uid="{00000000-0005-0000-0000-00000E070000}"/>
    <cellStyle name="Percent 17 2" xfId="1294" xr:uid="{00000000-0005-0000-0000-00000F070000}"/>
    <cellStyle name="Percent 17 2 2" xfId="1948" xr:uid="{00000000-0005-0000-0000-000010070000}"/>
    <cellStyle name="Percent 17 3" xfId="1947" xr:uid="{00000000-0005-0000-0000-000011070000}"/>
    <cellStyle name="Percent 18" xfId="1295" xr:uid="{00000000-0005-0000-0000-000012070000}"/>
    <cellStyle name="Percent 18 2" xfId="1296" xr:uid="{00000000-0005-0000-0000-000013070000}"/>
    <cellStyle name="Percent 18 2 2" xfId="1950" xr:uid="{00000000-0005-0000-0000-000014070000}"/>
    <cellStyle name="Percent 18 3" xfId="1949" xr:uid="{00000000-0005-0000-0000-000015070000}"/>
    <cellStyle name="Percent 19" xfId="1297" xr:uid="{00000000-0005-0000-0000-000016070000}"/>
    <cellStyle name="Percent 19 2" xfId="1298" xr:uid="{00000000-0005-0000-0000-000017070000}"/>
    <cellStyle name="Percent 19 2 2" xfId="1952" xr:uid="{00000000-0005-0000-0000-000018070000}"/>
    <cellStyle name="Percent 19 3" xfId="1951" xr:uid="{00000000-0005-0000-0000-000019070000}"/>
    <cellStyle name="Percent 2" xfId="1299" xr:uid="{00000000-0005-0000-0000-00001A070000}"/>
    <cellStyle name="Percent 2 2" xfId="1300" xr:uid="{00000000-0005-0000-0000-00001B070000}"/>
    <cellStyle name="Percent 2 2 2" xfId="1301" xr:uid="{00000000-0005-0000-0000-00001C070000}"/>
    <cellStyle name="Percent 2 2 2 2" xfId="1955" xr:uid="{00000000-0005-0000-0000-00001D070000}"/>
    <cellStyle name="Percent 2 2 3" xfId="1954" xr:uid="{00000000-0005-0000-0000-00001E070000}"/>
    <cellStyle name="Percent 2 3" xfId="1953" xr:uid="{00000000-0005-0000-0000-00001F070000}"/>
    <cellStyle name="Percent 20" xfId="1302" xr:uid="{00000000-0005-0000-0000-000020070000}"/>
    <cellStyle name="Percent 20 2" xfId="1303" xr:uid="{00000000-0005-0000-0000-000021070000}"/>
    <cellStyle name="Percent 20 2 2" xfId="1957" xr:uid="{00000000-0005-0000-0000-000022070000}"/>
    <cellStyle name="Percent 20 3" xfId="1956" xr:uid="{00000000-0005-0000-0000-000023070000}"/>
    <cellStyle name="Percent 21" xfId="1304" xr:uid="{00000000-0005-0000-0000-000024070000}"/>
    <cellStyle name="Percent 21 2" xfId="1305" xr:uid="{00000000-0005-0000-0000-000025070000}"/>
    <cellStyle name="Percent 21 2 2" xfId="1959" xr:uid="{00000000-0005-0000-0000-000026070000}"/>
    <cellStyle name="Percent 21 3" xfId="1958" xr:uid="{00000000-0005-0000-0000-000027070000}"/>
    <cellStyle name="Percent 22" xfId="1306" xr:uid="{00000000-0005-0000-0000-000028070000}"/>
    <cellStyle name="Percent 22 2" xfId="1307" xr:uid="{00000000-0005-0000-0000-000029070000}"/>
    <cellStyle name="Percent 22 2 2" xfId="1961" xr:uid="{00000000-0005-0000-0000-00002A070000}"/>
    <cellStyle name="Percent 22 3" xfId="1960" xr:uid="{00000000-0005-0000-0000-00002B070000}"/>
    <cellStyle name="Percent 23" xfId="1308" xr:uid="{00000000-0005-0000-0000-00002C070000}"/>
    <cellStyle name="Percent 23 2" xfId="1309" xr:uid="{00000000-0005-0000-0000-00002D070000}"/>
    <cellStyle name="Percent 23 2 2" xfId="1963" xr:uid="{00000000-0005-0000-0000-00002E070000}"/>
    <cellStyle name="Percent 23 3" xfId="1962" xr:uid="{00000000-0005-0000-0000-00002F070000}"/>
    <cellStyle name="Percent 24" xfId="1310" xr:uid="{00000000-0005-0000-0000-000030070000}"/>
    <cellStyle name="Percent 24 2" xfId="1311" xr:uid="{00000000-0005-0000-0000-000031070000}"/>
    <cellStyle name="Percent 24 2 2" xfId="1965" xr:uid="{00000000-0005-0000-0000-000032070000}"/>
    <cellStyle name="Percent 24 3" xfId="1964" xr:uid="{00000000-0005-0000-0000-000033070000}"/>
    <cellStyle name="Percent 25" xfId="1312" xr:uid="{00000000-0005-0000-0000-000034070000}"/>
    <cellStyle name="Percent 25 2" xfId="1313" xr:uid="{00000000-0005-0000-0000-000035070000}"/>
    <cellStyle name="Percent 25 2 2" xfId="1967" xr:uid="{00000000-0005-0000-0000-000036070000}"/>
    <cellStyle name="Percent 25 3" xfId="1966" xr:uid="{00000000-0005-0000-0000-000037070000}"/>
    <cellStyle name="Percent 26" xfId="1314" xr:uid="{00000000-0005-0000-0000-000038070000}"/>
    <cellStyle name="Percent 26 2" xfId="1315" xr:uid="{00000000-0005-0000-0000-000039070000}"/>
    <cellStyle name="Percent 26 2 2" xfId="1969" xr:uid="{00000000-0005-0000-0000-00003A070000}"/>
    <cellStyle name="Percent 26 3" xfId="1968" xr:uid="{00000000-0005-0000-0000-00003B070000}"/>
    <cellStyle name="Percent 27" xfId="1316" xr:uid="{00000000-0005-0000-0000-00003C070000}"/>
    <cellStyle name="Percent 27 2" xfId="1317" xr:uid="{00000000-0005-0000-0000-00003D070000}"/>
    <cellStyle name="Percent 27 2 2" xfId="1971" xr:uid="{00000000-0005-0000-0000-00003E070000}"/>
    <cellStyle name="Percent 27 3" xfId="1970" xr:uid="{00000000-0005-0000-0000-00003F070000}"/>
    <cellStyle name="Percent 28" xfId="1318" xr:uid="{00000000-0005-0000-0000-000040070000}"/>
    <cellStyle name="Percent 28 2" xfId="1319" xr:uid="{00000000-0005-0000-0000-000041070000}"/>
    <cellStyle name="Percent 28 2 2" xfId="1973" xr:uid="{00000000-0005-0000-0000-000042070000}"/>
    <cellStyle name="Percent 28 3" xfId="1972" xr:uid="{00000000-0005-0000-0000-000043070000}"/>
    <cellStyle name="Percent 29" xfId="1320" xr:uid="{00000000-0005-0000-0000-000044070000}"/>
    <cellStyle name="Percent 29 2" xfId="1321" xr:uid="{00000000-0005-0000-0000-000045070000}"/>
    <cellStyle name="Percent 29 2 2" xfId="1975" xr:uid="{00000000-0005-0000-0000-000046070000}"/>
    <cellStyle name="Percent 29 3" xfId="1974" xr:uid="{00000000-0005-0000-0000-000047070000}"/>
    <cellStyle name="Percent 3" xfId="1322" xr:uid="{00000000-0005-0000-0000-000048070000}"/>
    <cellStyle name="Percent 3 2" xfId="1323" xr:uid="{00000000-0005-0000-0000-000049070000}"/>
    <cellStyle name="Percent 3 2 2" xfId="1977" xr:uid="{00000000-0005-0000-0000-00004A070000}"/>
    <cellStyle name="Percent 3 3" xfId="1976" xr:uid="{00000000-0005-0000-0000-00004B070000}"/>
    <cellStyle name="Percent 30" xfId="1324" xr:uid="{00000000-0005-0000-0000-00004C070000}"/>
    <cellStyle name="Percent 30 2" xfId="1325" xr:uid="{00000000-0005-0000-0000-00004D070000}"/>
    <cellStyle name="Percent 30 2 2" xfId="1979" xr:uid="{00000000-0005-0000-0000-00004E070000}"/>
    <cellStyle name="Percent 30 3" xfId="1978" xr:uid="{00000000-0005-0000-0000-00004F070000}"/>
    <cellStyle name="Percent 31" xfId="1326" xr:uid="{00000000-0005-0000-0000-000050070000}"/>
    <cellStyle name="Percent 31 2" xfId="1327" xr:uid="{00000000-0005-0000-0000-000051070000}"/>
    <cellStyle name="Percent 31 2 2" xfId="1981" xr:uid="{00000000-0005-0000-0000-000052070000}"/>
    <cellStyle name="Percent 31 3" xfId="1980" xr:uid="{00000000-0005-0000-0000-000053070000}"/>
    <cellStyle name="Percent 32" xfId="1328" xr:uid="{00000000-0005-0000-0000-000054070000}"/>
    <cellStyle name="Percent 32 2" xfId="1329" xr:uid="{00000000-0005-0000-0000-000055070000}"/>
    <cellStyle name="Percent 32 2 2" xfId="1983" xr:uid="{00000000-0005-0000-0000-000056070000}"/>
    <cellStyle name="Percent 32 3" xfId="1982" xr:uid="{00000000-0005-0000-0000-000057070000}"/>
    <cellStyle name="Percent 33" xfId="1330" xr:uid="{00000000-0005-0000-0000-000058070000}"/>
    <cellStyle name="Percent 33 2" xfId="1984" xr:uid="{00000000-0005-0000-0000-000059070000}"/>
    <cellStyle name="Percent 34" xfId="1331" xr:uid="{00000000-0005-0000-0000-00005A070000}"/>
    <cellStyle name="Percent 34 2" xfId="1985" xr:uid="{00000000-0005-0000-0000-00005B070000}"/>
    <cellStyle name="Percent 35" xfId="1332" xr:uid="{00000000-0005-0000-0000-00005C070000}"/>
    <cellStyle name="Percent 35 2" xfId="1986" xr:uid="{00000000-0005-0000-0000-00005D070000}"/>
    <cellStyle name="Percent 36" xfId="1333" xr:uid="{00000000-0005-0000-0000-00005E070000}"/>
    <cellStyle name="Percent 36 2" xfId="1987" xr:uid="{00000000-0005-0000-0000-00005F070000}"/>
    <cellStyle name="Percent 37" xfId="1334" xr:uid="{00000000-0005-0000-0000-000060070000}"/>
    <cellStyle name="Percent 37 2" xfId="1988" xr:uid="{00000000-0005-0000-0000-000061070000}"/>
    <cellStyle name="Percent 38" xfId="1335" xr:uid="{00000000-0005-0000-0000-000062070000}"/>
    <cellStyle name="Percent 38 2" xfId="1989" xr:uid="{00000000-0005-0000-0000-000063070000}"/>
    <cellStyle name="Percent 39" xfId="1336" xr:uid="{00000000-0005-0000-0000-000064070000}"/>
    <cellStyle name="Percent 39 2" xfId="1990" xr:uid="{00000000-0005-0000-0000-000065070000}"/>
    <cellStyle name="Percent 4" xfId="1337" xr:uid="{00000000-0005-0000-0000-000066070000}"/>
    <cellStyle name="Percent 4 2" xfId="1338" xr:uid="{00000000-0005-0000-0000-000067070000}"/>
    <cellStyle name="Percent 4 2 2" xfId="1992" xr:uid="{00000000-0005-0000-0000-000068070000}"/>
    <cellStyle name="Percent 4 3" xfId="1991" xr:uid="{00000000-0005-0000-0000-000069070000}"/>
    <cellStyle name="Percent 40" xfId="1339" xr:uid="{00000000-0005-0000-0000-00006A070000}"/>
    <cellStyle name="Percent 40 2" xfId="1993" xr:uid="{00000000-0005-0000-0000-00006B070000}"/>
    <cellStyle name="Percent 41" xfId="1340" xr:uid="{00000000-0005-0000-0000-00006C070000}"/>
    <cellStyle name="Percent 41 2" xfId="1994" xr:uid="{00000000-0005-0000-0000-00006D070000}"/>
    <cellStyle name="Percent 42" xfId="1341" xr:uid="{00000000-0005-0000-0000-00006E070000}"/>
    <cellStyle name="Percent 42 2" xfId="1995" xr:uid="{00000000-0005-0000-0000-00006F070000}"/>
    <cellStyle name="Percent 43" xfId="1342" xr:uid="{00000000-0005-0000-0000-000070070000}"/>
    <cellStyle name="Percent 43 2" xfId="1996" xr:uid="{00000000-0005-0000-0000-000071070000}"/>
    <cellStyle name="Percent 44" xfId="1343" xr:uid="{00000000-0005-0000-0000-000072070000}"/>
    <cellStyle name="Percent 44 2" xfId="1997" xr:uid="{00000000-0005-0000-0000-000073070000}"/>
    <cellStyle name="Percent 45" xfId="1344" xr:uid="{00000000-0005-0000-0000-000074070000}"/>
    <cellStyle name="Percent 45 2" xfId="1998" xr:uid="{00000000-0005-0000-0000-000075070000}"/>
    <cellStyle name="Percent 46" xfId="1345" xr:uid="{00000000-0005-0000-0000-000076070000}"/>
    <cellStyle name="Percent 46 2" xfId="1999" xr:uid="{00000000-0005-0000-0000-000077070000}"/>
    <cellStyle name="Percent 47" xfId="1346" xr:uid="{00000000-0005-0000-0000-000078070000}"/>
    <cellStyle name="Percent 47 2" xfId="2000" xr:uid="{00000000-0005-0000-0000-000079070000}"/>
    <cellStyle name="Percent 48" xfId="1347" xr:uid="{00000000-0005-0000-0000-00007A070000}"/>
    <cellStyle name="Percent 48 2" xfId="2001" xr:uid="{00000000-0005-0000-0000-00007B070000}"/>
    <cellStyle name="Percent 49" xfId="1348" xr:uid="{00000000-0005-0000-0000-00007C070000}"/>
    <cellStyle name="Percent 49 2" xfId="2002" xr:uid="{00000000-0005-0000-0000-00007D070000}"/>
    <cellStyle name="Percent 5" xfId="1349" xr:uid="{00000000-0005-0000-0000-00007E070000}"/>
    <cellStyle name="Percent 5 2" xfId="1350" xr:uid="{00000000-0005-0000-0000-00007F070000}"/>
    <cellStyle name="Percent 5 2 2" xfId="2004" xr:uid="{00000000-0005-0000-0000-000080070000}"/>
    <cellStyle name="Percent 5 3" xfId="2003" xr:uid="{00000000-0005-0000-0000-000081070000}"/>
    <cellStyle name="Percent 50" xfId="1351" xr:uid="{00000000-0005-0000-0000-000082070000}"/>
    <cellStyle name="Percent 50 2" xfId="2005" xr:uid="{00000000-0005-0000-0000-000083070000}"/>
    <cellStyle name="Percent 51" xfId="1352" xr:uid="{00000000-0005-0000-0000-000084070000}"/>
    <cellStyle name="Percent 51 2" xfId="2006" xr:uid="{00000000-0005-0000-0000-000085070000}"/>
    <cellStyle name="Percent 6" xfId="1353" xr:uid="{00000000-0005-0000-0000-000086070000}"/>
    <cellStyle name="Percent 6 2" xfId="1354" xr:uid="{00000000-0005-0000-0000-000087070000}"/>
    <cellStyle name="Percent 6 2 2" xfId="2008" xr:uid="{00000000-0005-0000-0000-000088070000}"/>
    <cellStyle name="Percent 6 3" xfId="2007" xr:uid="{00000000-0005-0000-0000-000089070000}"/>
    <cellStyle name="Percent 7" xfId="1355" xr:uid="{00000000-0005-0000-0000-00008A070000}"/>
    <cellStyle name="Percent 7 2" xfId="1356" xr:uid="{00000000-0005-0000-0000-00008B070000}"/>
    <cellStyle name="Percent 7 2 2" xfId="2010" xr:uid="{00000000-0005-0000-0000-00008C070000}"/>
    <cellStyle name="Percent 7 3" xfId="2009" xr:uid="{00000000-0005-0000-0000-00008D070000}"/>
    <cellStyle name="Percent 8" xfId="1357" xr:uid="{00000000-0005-0000-0000-00008E070000}"/>
    <cellStyle name="Percent 8 2" xfId="1358" xr:uid="{00000000-0005-0000-0000-00008F070000}"/>
    <cellStyle name="Percent 8 2 2" xfId="2012" xr:uid="{00000000-0005-0000-0000-000090070000}"/>
    <cellStyle name="Percent 8 3" xfId="2011" xr:uid="{00000000-0005-0000-0000-000091070000}"/>
    <cellStyle name="Percent 9" xfId="1359" xr:uid="{00000000-0005-0000-0000-000092070000}"/>
    <cellStyle name="Percent 9 2" xfId="1360" xr:uid="{00000000-0005-0000-0000-000093070000}"/>
    <cellStyle name="Percent 9 2 2" xfId="2014" xr:uid="{00000000-0005-0000-0000-000094070000}"/>
    <cellStyle name="Percent 9 3" xfId="2013" xr:uid="{00000000-0005-0000-0000-000095070000}"/>
    <cellStyle name="Pojasnjevalno besedilo 2" xfId="1361" xr:uid="{00000000-0005-0000-0000-000096070000}"/>
    <cellStyle name="Porcentaje" xfId="3" builtinId="5"/>
    <cellStyle name="Poudarek1 2" xfId="1362" xr:uid="{00000000-0005-0000-0000-000097070000}"/>
    <cellStyle name="Poudarek2 2" xfId="1363" xr:uid="{00000000-0005-0000-0000-000098070000}"/>
    <cellStyle name="Poudarek3 2" xfId="1364" xr:uid="{00000000-0005-0000-0000-000099070000}"/>
    <cellStyle name="Poudarek4 2" xfId="1365" xr:uid="{00000000-0005-0000-0000-00009A070000}"/>
    <cellStyle name="Poudarek5 2" xfId="1366" xr:uid="{00000000-0005-0000-0000-00009B070000}"/>
    <cellStyle name="Poudarek6 2" xfId="1367" xr:uid="{00000000-0005-0000-0000-00009C070000}"/>
    <cellStyle name="Povezana celica 2" xfId="1368" xr:uid="{00000000-0005-0000-0000-00009D070000}"/>
    <cellStyle name="Povezana ćelija" xfId="1369" xr:uid="{00000000-0005-0000-0000-00009E070000}"/>
    <cellStyle name="Povezana ćelija 2" xfId="1370" xr:uid="{00000000-0005-0000-0000-00009F070000}"/>
    <cellStyle name="Preveri celico 2" xfId="1371" xr:uid="{00000000-0005-0000-0000-0000A0070000}"/>
    <cellStyle name="Provjera ćelije" xfId="1372" xr:uid="{00000000-0005-0000-0000-0000A1070000}"/>
    <cellStyle name="Provjera ćelije 2" xfId="1373" xr:uid="{00000000-0005-0000-0000-0000A2070000}"/>
    <cellStyle name="Računanje 2" xfId="1374" xr:uid="{00000000-0005-0000-0000-0000A3070000}"/>
    <cellStyle name="redni brojevi" xfId="1375" xr:uid="{00000000-0005-0000-0000-0000A4070000}"/>
    <cellStyle name="Slabo 2" xfId="1376" xr:uid="{00000000-0005-0000-0000-0000A5070000}"/>
    <cellStyle name="Slog 1" xfId="1377" xr:uid="{00000000-0005-0000-0000-0000A6070000}"/>
    <cellStyle name="Slog 1 2" xfId="1378" xr:uid="{00000000-0005-0000-0000-0000A7070000}"/>
    <cellStyle name="Slog 1_II.  MONITORING" xfId="1379" xr:uid="{00000000-0005-0000-0000-0000A8070000}"/>
    <cellStyle name="Standard 2" xfId="1468" xr:uid="{00000000-0005-0000-0000-0000A9070000}"/>
    <cellStyle name="Standard 3" xfId="1469" xr:uid="{00000000-0005-0000-0000-0000AA070000}"/>
    <cellStyle name="Stil 1" xfId="1380" xr:uid="{00000000-0005-0000-0000-0000AB070000}"/>
    <cellStyle name="Stil 1 2" xfId="1381" xr:uid="{00000000-0005-0000-0000-0000AC070000}"/>
    <cellStyle name="Stil 1 2 2" xfId="2016" xr:uid="{00000000-0005-0000-0000-0000AD070000}"/>
    <cellStyle name="Stil 1 3" xfId="1382" xr:uid="{00000000-0005-0000-0000-0000AE070000}"/>
    <cellStyle name="Stil 1 4" xfId="2015" xr:uid="{00000000-0005-0000-0000-0000AF070000}"/>
    <cellStyle name="Style 1" xfId="1383" xr:uid="{00000000-0005-0000-0000-0000B0070000}"/>
    <cellStyle name="Style 1 2" xfId="1384" xr:uid="{00000000-0005-0000-0000-0000B1070000}"/>
    <cellStyle name="Style 1 2 2" xfId="1385" xr:uid="{00000000-0005-0000-0000-0000B2070000}"/>
    <cellStyle name="Style 1 2 2 2" xfId="2017" xr:uid="{00000000-0005-0000-0000-0000B3070000}"/>
    <cellStyle name="Style 1 3" xfId="1386" xr:uid="{00000000-0005-0000-0000-0000B4070000}"/>
    <cellStyle name="Style 1 4" xfId="2051" xr:uid="{00000000-0005-0000-0000-0000B5070000}"/>
    <cellStyle name="ţ_x001d_đB_x000c_ęţ_x0012__x000d_ÝţU_x0001_X_x0005_•_x0006__x0007__x0001__x0001_" xfId="1387" xr:uid="{00000000-0005-0000-0000-0000B6070000}"/>
    <cellStyle name="Tekst objašnjenja" xfId="1388" xr:uid="{00000000-0005-0000-0000-0000B7070000}"/>
    <cellStyle name="Tekst objašnjenja 2" xfId="1389" xr:uid="{00000000-0005-0000-0000-0000B8070000}"/>
    <cellStyle name="Tekst upozorenja" xfId="1390" xr:uid="{00000000-0005-0000-0000-0000B9070000}"/>
    <cellStyle name="Tekst upozorenja 2" xfId="1391" xr:uid="{00000000-0005-0000-0000-0000BA070000}"/>
    <cellStyle name="Title" xfId="1392" xr:uid="{00000000-0005-0000-0000-0000BB070000}"/>
    <cellStyle name="Title 2" xfId="1393" xr:uid="{00000000-0005-0000-0000-0000BC070000}"/>
    <cellStyle name="Title 2 2" xfId="1394" xr:uid="{00000000-0005-0000-0000-0000BD070000}"/>
    <cellStyle name="Title 3" xfId="1395" xr:uid="{00000000-0005-0000-0000-0000BE070000}"/>
    <cellStyle name="Title 4" xfId="1396" xr:uid="{00000000-0005-0000-0000-0000BF070000}"/>
    <cellStyle name="Title 5" xfId="1397" xr:uid="{00000000-0005-0000-0000-0000C0070000}"/>
    <cellStyle name="Title 6" xfId="1398" xr:uid="{00000000-0005-0000-0000-0000C1070000}"/>
    <cellStyle name="Total" xfId="1399" xr:uid="{00000000-0005-0000-0000-0000C2070000}"/>
    <cellStyle name="Total 2" xfId="1400" xr:uid="{00000000-0005-0000-0000-0000C3070000}"/>
    <cellStyle name="Total 2 2" xfId="1401" xr:uid="{00000000-0005-0000-0000-0000C4070000}"/>
    <cellStyle name="Total 3" xfId="1402" xr:uid="{00000000-0005-0000-0000-0000C5070000}"/>
    <cellStyle name="Total 4" xfId="1403" xr:uid="{00000000-0005-0000-0000-0000C6070000}"/>
    <cellStyle name="Total 5" xfId="1404" xr:uid="{00000000-0005-0000-0000-0000C7070000}"/>
    <cellStyle name="Total 6" xfId="1405" xr:uid="{00000000-0005-0000-0000-0000C8070000}"/>
    <cellStyle name="Ukupni zbroj" xfId="1406" xr:uid="{00000000-0005-0000-0000-0000C9070000}"/>
    <cellStyle name="Ukupni zbroj 2" xfId="1407" xr:uid="{00000000-0005-0000-0000-0000CA070000}"/>
    <cellStyle name="Unos" xfId="1408" xr:uid="{00000000-0005-0000-0000-0000CB070000}"/>
    <cellStyle name="Unos 2" xfId="1409" xr:uid="{00000000-0005-0000-0000-0000CC070000}"/>
    <cellStyle name="Valuta 2" xfId="1410" xr:uid="{00000000-0005-0000-0000-0000CD070000}"/>
    <cellStyle name="Valuta 2 2" xfId="1411" xr:uid="{00000000-0005-0000-0000-0000CE070000}"/>
    <cellStyle name="Valuta 2 2 2" xfId="2018" xr:uid="{00000000-0005-0000-0000-0000CF070000}"/>
    <cellStyle name="Valuta 2 3" xfId="2042" xr:uid="{00000000-0005-0000-0000-0000D0070000}"/>
    <cellStyle name="Valuta 3" xfId="1412" xr:uid="{00000000-0005-0000-0000-0000D1070000}"/>
    <cellStyle name="Valuta 4" xfId="1467" xr:uid="{00000000-0005-0000-0000-0000D2070000}"/>
    <cellStyle name="Valuta 4 2" xfId="2040" xr:uid="{00000000-0005-0000-0000-0000D3070000}"/>
    <cellStyle name="Vejica 2" xfId="1413" xr:uid="{00000000-0005-0000-0000-0000D4070000}"/>
    <cellStyle name="Vejica 2 2" xfId="1414" xr:uid="{00000000-0005-0000-0000-0000D5070000}"/>
    <cellStyle name="Vejica 2 2 2" xfId="1415" xr:uid="{00000000-0005-0000-0000-0000D6070000}"/>
    <cellStyle name="Vejica 2 2 2 2" xfId="1416" xr:uid="{00000000-0005-0000-0000-0000D7070000}"/>
    <cellStyle name="Vejica 2 2 2 2 2" xfId="2019" xr:uid="{00000000-0005-0000-0000-0000D8070000}"/>
    <cellStyle name="Vejica 2 2 2 3" xfId="1457" xr:uid="{00000000-0005-0000-0000-0000D9070000}"/>
    <cellStyle name="Vejica 2 2 3" xfId="1456" xr:uid="{00000000-0005-0000-0000-0000DA070000}"/>
    <cellStyle name="Vejica 2 3" xfId="1417" xr:uid="{00000000-0005-0000-0000-0000DB070000}"/>
    <cellStyle name="Vejica 2 3 2" xfId="1418" xr:uid="{00000000-0005-0000-0000-0000DC070000}"/>
    <cellStyle name="Vejica 2 3 2 2" xfId="2021" xr:uid="{00000000-0005-0000-0000-0000DD070000}"/>
    <cellStyle name="Vejica 2 3 3" xfId="2020" xr:uid="{00000000-0005-0000-0000-0000DE070000}"/>
    <cellStyle name="Vejica 3" xfId="1419" xr:uid="{00000000-0005-0000-0000-0000DF070000}"/>
    <cellStyle name="Vejica 3 2" xfId="1420" xr:uid="{00000000-0005-0000-0000-0000E0070000}"/>
    <cellStyle name="Vejica 3 2 2" xfId="1421" xr:uid="{00000000-0005-0000-0000-0000E1070000}"/>
    <cellStyle name="Vejica 3 2 2 2" xfId="2023" xr:uid="{00000000-0005-0000-0000-0000E2070000}"/>
    <cellStyle name="Vejica 3 2 3" xfId="2022" xr:uid="{00000000-0005-0000-0000-0000E3070000}"/>
    <cellStyle name="Vejica 3 3" xfId="1465" xr:uid="{00000000-0005-0000-0000-0000E4070000}"/>
    <cellStyle name="Vejica 3 4" xfId="2046" xr:uid="{00000000-0005-0000-0000-0000E5070000}"/>
    <cellStyle name="Vejica 4" xfId="1422" xr:uid="{00000000-0005-0000-0000-0000E6070000}"/>
    <cellStyle name="Vejica 4 2" xfId="1423" xr:uid="{00000000-0005-0000-0000-0000E7070000}"/>
    <cellStyle name="Vejica 4 2 2" xfId="1424" xr:uid="{00000000-0005-0000-0000-0000E8070000}"/>
    <cellStyle name="Vejica 4 2 2 2" xfId="1425" xr:uid="{00000000-0005-0000-0000-0000E9070000}"/>
    <cellStyle name="Vejica 4 2 2 2 2" xfId="2027" xr:uid="{00000000-0005-0000-0000-0000EA070000}"/>
    <cellStyle name="Vejica 4 2 2 3" xfId="2026" xr:uid="{00000000-0005-0000-0000-0000EB070000}"/>
    <cellStyle name="Vejica 4 2 3" xfId="1426" xr:uid="{00000000-0005-0000-0000-0000EC070000}"/>
    <cellStyle name="Vejica 4 2 3 2" xfId="2028" xr:uid="{00000000-0005-0000-0000-0000ED070000}"/>
    <cellStyle name="Vejica 4 2 4" xfId="2025" xr:uid="{00000000-0005-0000-0000-0000EE070000}"/>
    <cellStyle name="Vejica 4 3" xfId="1427" xr:uid="{00000000-0005-0000-0000-0000EF070000}"/>
    <cellStyle name="Vejica 4 3 2" xfId="1428" xr:uid="{00000000-0005-0000-0000-0000F0070000}"/>
    <cellStyle name="Vejica 4 3 2 2" xfId="2030" xr:uid="{00000000-0005-0000-0000-0000F1070000}"/>
    <cellStyle name="Vejica 4 3 3" xfId="2029" xr:uid="{00000000-0005-0000-0000-0000F2070000}"/>
    <cellStyle name="Vejica 4 4" xfId="1429" xr:uid="{00000000-0005-0000-0000-0000F3070000}"/>
    <cellStyle name="Vejica 4 4 2" xfId="2031" xr:uid="{00000000-0005-0000-0000-0000F4070000}"/>
    <cellStyle name="Vejica 4 5" xfId="2024" xr:uid="{00000000-0005-0000-0000-0000F5070000}"/>
    <cellStyle name="Vejica 5" xfId="1430" xr:uid="{00000000-0005-0000-0000-0000F6070000}"/>
    <cellStyle name="Vejica 5 2" xfId="1431" xr:uid="{00000000-0005-0000-0000-0000F7070000}"/>
    <cellStyle name="Vejica 5 2 2" xfId="2033" xr:uid="{00000000-0005-0000-0000-0000F8070000}"/>
    <cellStyle name="Vejica 5 3" xfId="1432" xr:uid="{00000000-0005-0000-0000-0000F9070000}"/>
    <cellStyle name="Vejica 5 3 2" xfId="2034" xr:uid="{00000000-0005-0000-0000-0000FA070000}"/>
    <cellStyle name="Vejica 5 4" xfId="2032" xr:uid="{00000000-0005-0000-0000-0000FB070000}"/>
    <cellStyle name="Vejica 6" xfId="1433" xr:uid="{00000000-0005-0000-0000-0000FC070000}"/>
    <cellStyle name="Vejica 6 2" xfId="1434" xr:uid="{00000000-0005-0000-0000-0000FD070000}"/>
    <cellStyle name="Vejica 6 2 2" xfId="2036" xr:uid="{00000000-0005-0000-0000-0000FE070000}"/>
    <cellStyle name="Vejica 6 3" xfId="2035" xr:uid="{00000000-0005-0000-0000-0000FF070000}"/>
    <cellStyle name="Vnos 2" xfId="1435" xr:uid="{00000000-0005-0000-0000-000000080000}"/>
    <cellStyle name="Vsota 2" xfId="1436" xr:uid="{00000000-0005-0000-0000-000001080000}"/>
    <cellStyle name="Warning Text" xfId="1437" xr:uid="{00000000-0005-0000-0000-000002080000}"/>
    <cellStyle name="Warning Text 2" xfId="1438" xr:uid="{00000000-0005-0000-0000-000003080000}"/>
    <cellStyle name="Warning Text 2 2" xfId="1439" xr:uid="{00000000-0005-0000-0000-000004080000}"/>
    <cellStyle name="Warning Text 3" xfId="1440" xr:uid="{00000000-0005-0000-0000-000005080000}"/>
    <cellStyle name="Warning Text 4" xfId="1441" xr:uid="{00000000-0005-0000-0000-000006080000}"/>
    <cellStyle name="Warning Text 5" xfId="1442" xr:uid="{00000000-0005-0000-0000-000007080000}"/>
    <cellStyle name="Warning Text 6" xfId="1443" xr:uid="{00000000-0005-0000-0000-000008080000}"/>
    <cellStyle name="zadnja" xfId="1444" xr:uid="{00000000-0005-0000-0000-000009080000}"/>
  </cellStyles>
  <dxfs count="2">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4" totalsRowShown="0">
  <autoFilter ref="A1:A4" xr:uid="{00000000-0009-0000-0100-000001000000}"/>
  <tableColumns count="1">
    <tableColumn id="1" xr3:uid="{00000000-0010-0000-0000-000001000000}" name="Column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77"/>
  <sheetViews>
    <sheetView tabSelected="1" view="pageBreakPreview" zoomScaleNormal="190" zoomScaleSheetLayoutView="100" workbookViewId="0">
      <selection activeCell="K9" sqref="K9"/>
    </sheetView>
  </sheetViews>
  <sheetFormatPr baseColWidth="10" defaultColWidth="8.88671875" defaultRowHeight="14.4"/>
  <cols>
    <col min="1" max="1" width="4.6640625" style="11" customWidth="1"/>
    <col min="2" max="2" width="46.6640625" style="30" customWidth="1"/>
    <col min="3" max="3" width="6.6640625" style="24" customWidth="1"/>
    <col min="4" max="4" width="5.6640625" customWidth="1"/>
    <col min="5" max="5" width="7.6640625" style="38" customWidth="1"/>
    <col min="6" max="6" width="9.33203125" style="1" customWidth="1"/>
    <col min="7" max="7" width="12.6640625" style="1" customWidth="1"/>
    <col min="9" max="9" width="7.6640625" style="38" customWidth="1"/>
    <col min="10" max="10" width="9.33203125" style="1" customWidth="1"/>
    <col min="11" max="11" width="12.6640625" style="1" customWidth="1"/>
    <col min="22" max="22" width="9.88671875" style="67" bestFit="1" customWidth="1"/>
  </cols>
  <sheetData>
    <row r="1" spans="1:11" ht="15" thickTop="1">
      <c r="A1" s="9"/>
      <c r="B1" s="31"/>
      <c r="C1" s="22"/>
      <c r="D1" s="3"/>
      <c r="E1" s="36"/>
      <c r="F1" s="5"/>
      <c r="G1" s="4"/>
      <c r="I1" s="63"/>
      <c r="J1" s="64"/>
    </row>
    <row r="2" spans="1:11" ht="22.2" thickBot="1">
      <c r="A2" s="10" t="s">
        <v>5</v>
      </c>
      <c r="B2" s="32" t="s">
        <v>7</v>
      </c>
      <c r="C2" s="23" t="s">
        <v>0</v>
      </c>
      <c r="D2" s="6" t="s">
        <v>8</v>
      </c>
      <c r="E2" s="37" t="s">
        <v>9</v>
      </c>
      <c r="F2" s="7" t="s">
        <v>10</v>
      </c>
      <c r="G2" s="8" t="s">
        <v>11</v>
      </c>
      <c r="I2" s="65"/>
      <c r="J2" s="66"/>
      <c r="K2" s="66"/>
    </row>
    <row r="3" spans="1:11" ht="15" thickTop="1"/>
    <row r="4" spans="1:11">
      <c r="B4" s="70" t="s">
        <v>23</v>
      </c>
      <c r="C4" s="70"/>
      <c r="D4" s="71"/>
      <c r="E4" s="71"/>
      <c r="F4" s="71"/>
      <c r="G4" s="71"/>
      <c r="I4"/>
      <c r="J4"/>
      <c r="K4"/>
    </row>
    <row r="5" spans="1:11">
      <c r="B5" s="21"/>
      <c r="C5" s="25"/>
      <c r="D5" s="12"/>
      <c r="E5" s="39"/>
      <c r="F5" s="13"/>
      <c r="G5" s="14"/>
      <c r="I5" s="39"/>
      <c r="J5" s="13"/>
      <c r="K5" s="14"/>
    </row>
    <row r="6" spans="1:11">
      <c r="B6" s="33" t="s">
        <v>12</v>
      </c>
      <c r="C6" s="26"/>
      <c r="D6" s="12"/>
      <c r="E6" s="39"/>
      <c r="F6" s="13"/>
      <c r="G6" s="14"/>
      <c r="I6" s="39"/>
      <c r="J6" s="13"/>
      <c r="K6" s="14"/>
    </row>
    <row r="7" spans="1:11">
      <c r="B7" s="21"/>
      <c r="C7" s="25"/>
      <c r="D7" s="12"/>
      <c r="E7" s="39"/>
      <c r="F7" s="13"/>
      <c r="G7" s="14"/>
      <c r="I7" s="39"/>
      <c r="J7" s="13"/>
      <c r="K7" s="14"/>
    </row>
    <row r="8" spans="1:11" ht="22.8">
      <c r="B8" s="29" t="s">
        <v>13</v>
      </c>
      <c r="C8" s="27"/>
      <c r="D8" s="15"/>
      <c r="E8" s="40"/>
      <c r="F8" s="16"/>
      <c r="G8" s="17"/>
      <c r="I8" s="40"/>
      <c r="J8" s="16"/>
      <c r="K8" s="17"/>
    </row>
    <row r="9" spans="1:11" ht="22.8">
      <c r="B9" s="29" t="s">
        <v>14</v>
      </c>
      <c r="C9" s="27"/>
      <c r="D9" s="15"/>
      <c r="E9" s="40"/>
      <c r="F9" s="16"/>
      <c r="G9" s="17"/>
      <c r="I9" s="40"/>
      <c r="J9" s="16"/>
      <c r="K9" s="17"/>
    </row>
    <row r="10" spans="1:11">
      <c r="B10" s="29"/>
      <c r="C10" s="27"/>
      <c r="D10" s="15"/>
      <c r="E10" s="40"/>
      <c r="F10" s="16"/>
      <c r="G10" s="17"/>
      <c r="I10" s="40"/>
      <c r="J10" s="16"/>
      <c r="K10" s="17"/>
    </row>
    <row r="11" spans="1:11" ht="22.8">
      <c r="B11" s="29" t="s">
        <v>15</v>
      </c>
      <c r="C11" s="27"/>
      <c r="D11" s="15"/>
      <c r="E11" s="40"/>
      <c r="F11" s="16"/>
      <c r="G11" s="17"/>
      <c r="I11" s="40"/>
      <c r="J11" s="16"/>
      <c r="K11" s="17"/>
    </row>
    <row r="12" spans="1:11" ht="22.8">
      <c r="B12" s="29" t="s">
        <v>16</v>
      </c>
      <c r="C12" s="27"/>
      <c r="D12" s="15"/>
      <c r="E12" s="40"/>
      <c r="F12" s="16"/>
      <c r="G12" s="17"/>
      <c r="I12" s="40"/>
      <c r="J12" s="16"/>
      <c r="K12" s="17"/>
    </row>
    <row r="13" spans="1:11">
      <c r="B13" s="29" t="s">
        <v>17</v>
      </c>
      <c r="C13" s="27"/>
      <c r="D13" s="15"/>
      <c r="E13" s="40"/>
      <c r="F13" s="16"/>
      <c r="G13" s="17"/>
      <c r="I13" s="40"/>
      <c r="J13" s="16"/>
      <c r="K13" s="17"/>
    </row>
    <row r="14" spans="1:11">
      <c r="B14" s="29"/>
      <c r="C14" s="27"/>
      <c r="D14" s="15"/>
      <c r="E14" s="40"/>
      <c r="F14" s="16"/>
      <c r="G14" s="17"/>
      <c r="I14" s="40"/>
      <c r="J14" s="16"/>
      <c r="K14" s="17"/>
    </row>
    <row r="15" spans="1:11" ht="22.8">
      <c r="B15" s="29" t="s">
        <v>18</v>
      </c>
      <c r="C15" s="27"/>
      <c r="D15" s="15"/>
      <c r="E15" s="40"/>
      <c r="F15" s="16"/>
      <c r="G15" s="17"/>
      <c r="I15" s="40"/>
      <c r="J15" s="16"/>
      <c r="K15" s="17"/>
    </row>
    <row r="16" spans="1:11" ht="22.8">
      <c r="B16" s="29" t="s">
        <v>19</v>
      </c>
      <c r="C16" s="27"/>
      <c r="D16" s="15"/>
      <c r="E16" s="40"/>
      <c r="F16" s="16"/>
      <c r="G16" s="17"/>
      <c r="I16" s="40"/>
      <c r="J16" s="16"/>
      <c r="K16" s="17"/>
    </row>
    <row r="17" spans="1:11">
      <c r="B17" s="29"/>
      <c r="C17" s="27"/>
      <c r="D17" s="15"/>
      <c r="E17" s="40"/>
      <c r="F17" s="16"/>
      <c r="G17" s="17"/>
      <c r="I17" s="40"/>
      <c r="J17" s="16"/>
      <c r="K17" s="17"/>
    </row>
    <row r="18" spans="1:11" ht="22.8">
      <c r="B18" s="29" t="s">
        <v>20</v>
      </c>
      <c r="C18" s="27"/>
      <c r="D18" s="15"/>
      <c r="E18" s="40"/>
      <c r="F18" s="16"/>
      <c r="G18" s="17"/>
      <c r="I18" s="40"/>
      <c r="J18" s="16"/>
      <c r="K18" s="17"/>
    </row>
    <row r="19" spans="1:11" ht="22.8">
      <c r="B19" s="29" t="s">
        <v>21</v>
      </c>
      <c r="C19" s="27"/>
      <c r="D19" s="15"/>
      <c r="E19" s="40"/>
      <c r="F19" s="16"/>
      <c r="G19" s="17"/>
      <c r="I19" s="40"/>
      <c r="J19" s="16"/>
      <c r="K19" s="17"/>
    </row>
    <row r="20" spans="1:11">
      <c r="B20" s="29" t="s">
        <v>22</v>
      </c>
      <c r="C20" s="27"/>
      <c r="D20" s="15"/>
      <c r="E20" s="40"/>
      <c r="F20" s="16"/>
      <c r="G20" s="17"/>
      <c r="I20" s="40"/>
      <c r="J20" s="16"/>
      <c r="K20" s="17"/>
    </row>
    <row r="21" spans="1:11">
      <c r="B21" s="29"/>
      <c r="C21" s="27"/>
      <c r="D21" s="15"/>
      <c r="E21" s="40"/>
      <c r="F21" s="16"/>
      <c r="G21" s="17"/>
      <c r="I21" s="40"/>
      <c r="J21" s="16"/>
      <c r="K21" s="17"/>
    </row>
    <row r="22" spans="1:11" ht="15.6">
      <c r="B22" s="72" t="s">
        <v>28</v>
      </c>
      <c r="C22" s="72"/>
      <c r="D22" s="73"/>
      <c r="E22" s="73"/>
      <c r="F22" s="73"/>
      <c r="G22" s="73"/>
      <c r="I22"/>
      <c r="J22"/>
      <c r="K22"/>
    </row>
    <row r="23" spans="1:11">
      <c r="F23" s="68"/>
    </row>
    <row r="24" spans="1:11" ht="57">
      <c r="A24" s="18"/>
      <c r="B24" s="34" t="s">
        <v>29</v>
      </c>
      <c r="C24" s="28"/>
      <c r="D24" s="19"/>
      <c r="E24" s="41"/>
      <c r="F24" s="20"/>
      <c r="G24" s="2" t="str">
        <f t="shared" ref="G24:G49" si="0">IF((E24*F24)=0," ",(E24*F24))</f>
        <v xml:space="preserve"> </v>
      </c>
      <c r="I24" s="41"/>
      <c r="J24" s="20"/>
      <c r="K24" s="2"/>
    </row>
    <row r="25" spans="1:11">
      <c r="A25" s="18"/>
      <c r="B25" s="34"/>
      <c r="C25" s="28"/>
      <c r="D25" s="19"/>
      <c r="E25" s="41"/>
      <c r="F25" s="20"/>
      <c r="G25" s="2" t="str">
        <f t="shared" si="0"/>
        <v xml:space="preserve"> </v>
      </c>
      <c r="I25" s="41"/>
      <c r="J25" s="20"/>
      <c r="K25" s="2"/>
    </row>
    <row r="26" spans="1:11" ht="45.6">
      <c r="A26" s="18"/>
      <c r="B26" s="34" t="s">
        <v>30</v>
      </c>
      <c r="C26" s="28"/>
      <c r="D26" s="19"/>
      <c r="E26" s="41"/>
      <c r="F26" s="20"/>
      <c r="G26" s="2" t="str">
        <f t="shared" si="0"/>
        <v xml:space="preserve"> </v>
      </c>
      <c r="I26" s="41"/>
      <c r="J26" s="20"/>
      <c r="K26" s="2"/>
    </row>
    <row r="27" spans="1:11">
      <c r="A27" s="18"/>
      <c r="B27" s="34"/>
      <c r="C27" s="28"/>
      <c r="D27" s="19"/>
      <c r="E27" s="41"/>
      <c r="F27" s="20"/>
      <c r="G27" s="2" t="str">
        <f t="shared" si="0"/>
        <v xml:space="preserve"> </v>
      </c>
      <c r="I27" s="41"/>
      <c r="J27" s="20"/>
      <c r="K27" s="2"/>
    </row>
    <row r="28" spans="1:11" ht="45.6">
      <c r="A28" s="18"/>
      <c r="B28" s="34" t="s">
        <v>31</v>
      </c>
      <c r="C28" s="28"/>
      <c r="D28" s="19"/>
      <c r="E28" s="41"/>
      <c r="F28" s="20"/>
      <c r="G28" s="2" t="str">
        <f t="shared" si="0"/>
        <v xml:space="preserve"> </v>
      </c>
      <c r="I28" s="41"/>
      <c r="J28" s="20"/>
      <c r="K28" s="2"/>
    </row>
    <row r="29" spans="1:11">
      <c r="A29" s="18"/>
      <c r="B29" s="34"/>
      <c r="C29" s="28"/>
      <c r="D29" s="19"/>
      <c r="E29" s="41"/>
      <c r="F29" s="20"/>
      <c r="G29" s="2" t="str">
        <f t="shared" si="0"/>
        <v xml:space="preserve"> </v>
      </c>
      <c r="I29" s="41"/>
      <c r="J29" s="20"/>
      <c r="K29" s="2"/>
    </row>
    <row r="30" spans="1:11" ht="34.200000000000003">
      <c r="A30" s="18"/>
      <c r="B30" s="34" t="s">
        <v>32</v>
      </c>
      <c r="C30" s="28"/>
      <c r="D30" s="19"/>
      <c r="E30" s="41"/>
      <c r="F30" s="20"/>
      <c r="G30" s="2" t="str">
        <f t="shared" si="0"/>
        <v xml:space="preserve"> </v>
      </c>
      <c r="I30" s="41"/>
      <c r="J30" s="20"/>
      <c r="K30" s="2"/>
    </row>
    <row r="31" spans="1:11">
      <c r="A31" s="18"/>
      <c r="B31" s="34"/>
      <c r="C31" s="28"/>
      <c r="D31" s="19"/>
      <c r="E31" s="41"/>
      <c r="F31" s="20"/>
      <c r="G31" s="2" t="str">
        <f t="shared" si="0"/>
        <v xml:space="preserve"> </v>
      </c>
      <c r="I31" s="41"/>
      <c r="J31" s="20"/>
      <c r="K31" s="2"/>
    </row>
    <row r="32" spans="1:11">
      <c r="A32" s="18"/>
      <c r="B32" s="34" t="s">
        <v>33</v>
      </c>
      <c r="C32" s="28"/>
      <c r="D32" s="19"/>
      <c r="E32" s="41"/>
      <c r="F32" s="20"/>
      <c r="G32" s="2" t="str">
        <f t="shared" si="0"/>
        <v xml:space="preserve"> </v>
      </c>
      <c r="I32" s="41"/>
      <c r="J32" s="20"/>
      <c r="K32" s="2"/>
    </row>
    <row r="33" spans="1:11" ht="34.200000000000003">
      <c r="A33" s="18"/>
      <c r="B33" s="34" t="s">
        <v>34</v>
      </c>
      <c r="C33" s="28"/>
      <c r="D33" s="19"/>
      <c r="E33" s="41"/>
      <c r="F33" s="20"/>
      <c r="G33" s="2" t="str">
        <f t="shared" si="0"/>
        <v xml:space="preserve"> </v>
      </c>
      <c r="I33" s="41"/>
      <c r="J33" s="20"/>
      <c r="K33" s="2"/>
    </row>
    <row r="34" spans="1:11" ht="45.6">
      <c r="A34" s="18"/>
      <c r="B34" s="34" t="s">
        <v>35</v>
      </c>
      <c r="C34" s="28"/>
      <c r="D34" s="19"/>
      <c r="E34" s="41"/>
      <c r="F34" s="20"/>
      <c r="G34" s="2" t="str">
        <f t="shared" si="0"/>
        <v xml:space="preserve"> </v>
      </c>
      <c r="I34" s="41"/>
      <c r="J34" s="20"/>
      <c r="K34" s="2"/>
    </row>
    <row r="35" spans="1:11" ht="79.8">
      <c r="A35" s="18"/>
      <c r="B35" s="34" t="s">
        <v>36</v>
      </c>
      <c r="C35" s="28"/>
      <c r="D35" s="19"/>
      <c r="E35" s="41"/>
      <c r="F35" s="20"/>
      <c r="G35" s="2" t="str">
        <f t="shared" si="0"/>
        <v xml:space="preserve"> </v>
      </c>
      <c r="I35" s="41"/>
      <c r="J35" s="20"/>
      <c r="K35" s="2"/>
    </row>
    <row r="36" spans="1:11" ht="34.200000000000003">
      <c r="A36" s="18"/>
      <c r="B36" s="34" t="s">
        <v>37</v>
      </c>
      <c r="C36" s="28"/>
      <c r="D36" s="19"/>
      <c r="E36" s="41"/>
      <c r="F36" s="20"/>
      <c r="G36" s="2" t="str">
        <f t="shared" si="0"/>
        <v xml:space="preserve"> </v>
      </c>
      <c r="I36" s="41"/>
      <c r="J36" s="20"/>
      <c r="K36" s="2"/>
    </row>
    <row r="37" spans="1:11" ht="34.200000000000003">
      <c r="A37" s="18"/>
      <c r="B37" s="34" t="s">
        <v>38</v>
      </c>
      <c r="C37" s="28"/>
      <c r="D37" s="19"/>
      <c r="E37" s="41"/>
      <c r="F37" s="20"/>
      <c r="G37" s="2" t="str">
        <f t="shared" si="0"/>
        <v xml:space="preserve"> </v>
      </c>
      <c r="I37" s="41"/>
      <c r="J37" s="20"/>
      <c r="K37" s="2"/>
    </row>
    <row r="38" spans="1:11" ht="34.200000000000003">
      <c r="A38" s="18"/>
      <c r="B38" s="34" t="s">
        <v>39</v>
      </c>
      <c r="C38" s="28"/>
      <c r="D38" s="19"/>
      <c r="E38" s="41"/>
      <c r="F38" s="20"/>
      <c r="G38" s="2" t="str">
        <f t="shared" si="0"/>
        <v xml:space="preserve"> </v>
      </c>
      <c r="I38" s="41"/>
      <c r="J38" s="20"/>
      <c r="K38" s="2"/>
    </row>
    <row r="39" spans="1:11" ht="68.400000000000006">
      <c r="A39" s="18"/>
      <c r="B39" s="34" t="s">
        <v>40</v>
      </c>
      <c r="C39" s="28"/>
      <c r="D39" s="19"/>
      <c r="E39" s="41"/>
      <c r="F39" s="20"/>
      <c r="G39" s="2" t="str">
        <f t="shared" si="0"/>
        <v xml:space="preserve"> </v>
      </c>
      <c r="I39" s="41"/>
      <c r="J39" s="20"/>
      <c r="K39" s="2"/>
    </row>
    <row r="40" spans="1:11" ht="34.200000000000003">
      <c r="A40" s="18"/>
      <c r="B40" s="34" t="s">
        <v>41</v>
      </c>
      <c r="C40" s="28"/>
      <c r="D40" s="19"/>
      <c r="E40" s="41"/>
      <c r="F40" s="20"/>
      <c r="G40" s="2" t="str">
        <f t="shared" si="0"/>
        <v xml:space="preserve"> </v>
      </c>
      <c r="I40" s="41"/>
      <c r="J40" s="20"/>
      <c r="K40" s="2"/>
    </row>
    <row r="41" spans="1:11" ht="22.8">
      <c r="A41" s="18"/>
      <c r="B41" s="34" t="s">
        <v>42</v>
      </c>
      <c r="C41" s="28"/>
      <c r="D41" s="19"/>
      <c r="E41" s="41"/>
      <c r="F41" s="20"/>
      <c r="G41" s="2" t="str">
        <f t="shared" si="0"/>
        <v xml:space="preserve"> </v>
      </c>
      <c r="I41" s="41"/>
      <c r="J41" s="20"/>
      <c r="K41" s="2"/>
    </row>
    <row r="42" spans="1:11">
      <c r="A42" s="18"/>
      <c r="B42" s="34" t="s">
        <v>43</v>
      </c>
      <c r="C42" s="28"/>
      <c r="D42" s="19"/>
      <c r="E42" s="41"/>
      <c r="F42" s="20"/>
      <c r="G42" s="2" t="str">
        <f t="shared" si="0"/>
        <v xml:space="preserve"> </v>
      </c>
      <c r="I42" s="41"/>
      <c r="J42" s="20"/>
      <c r="K42" s="2"/>
    </row>
    <row r="43" spans="1:11">
      <c r="A43" s="18"/>
      <c r="B43" s="34" t="s">
        <v>44</v>
      </c>
      <c r="C43" s="28"/>
      <c r="D43" s="19"/>
      <c r="E43" s="41"/>
      <c r="F43" s="20"/>
      <c r="G43" s="2" t="str">
        <f t="shared" si="0"/>
        <v xml:space="preserve"> </v>
      </c>
      <c r="I43" s="41"/>
      <c r="J43" s="20"/>
      <c r="K43" s="2"/>
    </row>
    <row r="44" spans="1:11">
      <c r="A44" s="18"/>
      <c r="B44" s="34" t="s">
        <v>45</v>
      </c>
      <c r="C44" s="28"/>
      <c r="D44" s="19"/>
      <c r="E44" s="41"/>
      <c r="F44" s="20"/>
      <c r="G44" s="2" t="str">
        <f t="shared" si="0"/>
        <v xml:space="preserve"> </v>
      </c>
      <c r="I44" s="41"/>
      <c r="J44" s="20"/>
      <c r="K44" s="2"/>
    </row>
    <row r="45" spans="1:11">
      <c r="A45" s="18"/>
      <c r="B45" s="34" t="s">
        <v>46</v>
      </c>
      <c r="C45" s="28"/>
      <c r="D45" s="19"/>
      <c r="E45" s="41"/>
      <c r="F45" s="20"/>
      <c r="G45" s="2" t="str">
        <f t="shared" si="0"/>
        <v xml:space="preserve"> </v>
      </c>
      <c r="I45" s="41"/>
      <c r="J45" s="20"/>
      <c r="K45" s="2"/>
    </row>
    <row r="46" spans="1:11">
      <c r="A46" s="18"/>
      <c r="B46" s="34" t="s">
        <v>47</v>
      </c>
      <c r="C46" s="28"/>
      <c r="D46" s="19"/>
      <c r="E46" s="41"/>
      <c r="F46" s="20"/>
      <c r="G46" s="2" t="str">
        <f t="shared" si="0"/>
        <v xml:space="preserve"> </v>
      </c>
      <c r="I46" s="41"/>
      <c r="J46" s="20"/>
      <c r="K46" s="2"/>
    </row>
    <row r="47" spans="1:11">
      <c r="A47" s="18"/>
      <c r="B47" s="34" t="s">
        <v>48</v>
      </c>
      <c r="C47" s="28"/>
      <c r="D47" s="19"/>
      <c r="E47" s="41"/>
      <c r="F47" s="20"/>
      <c r="G47" s="2" t="str">
        <f t="shared" si="0"/>
        <v xml:space="preserve"> </v>
      </c>
      <c r="I47" s="41"/>
      <c r="J47" s="20"/>
      <c r="K47" s="2"/>
    </row>
    <row r="48" spans="1:11">
      <c r="A48" s="18"/>
      <c r="B48" s="34"/>
      <c r="C48" s="28"/>
      <c r="D48" s="19"/>
      <c r="E48" s="41"/>
      <c r="F48" s="20"/>
      <c r="G48" s="2" t="str">
        <f t="shared" si="0"/>
        <v xml:space="preserve"> </v>
      </c>
      <c r="I48" s="41"/>
      <c r="J48" s="20"/>
      <c r="K48" s="2"/>
    </row>
    <row r="49" spans="1:11">
      <c r="A49" s="18"/>
      <c r="B49" s="35" t="s">
        <v>49</v>
      </c>
      <c r="C49" s="28"/>
      <c r="D49" s="19"/>
      <c r="E49" s="41"/>
      <c r="F49" s="20"/>
      <c r="G49" s="2" t="str">
        <f t="shared" si="0"/>
        <v xml:space="preserve"> </v>
      </c>
      <c r="I49" s="41"/>
      <c r="J49" s="20"/>
      <c r="K49" s="2"/>
    </row>
    <row r="50" spans="1:11">
      <c r="A50" s="18">
        <v>1</v>
      </c>
      <c r="B50" s="35" t="s">
        <v>210</v>
      </c>
      <c r="C50" s="28"/>
      <c r="D50" s="19"/>
      <c r="E50" s="41"/>
      <c r="F50" s="20"/>
      <c r="G50" s="2"/>
      <c r="I50" s="41"/>
      <c r="J50" s="20"/>
      <c r="K50" s="2"/>
    </row>
    <row r="51" spans="1:11" ht="34.200000000000003">
      <c r="A51" s="18"/>
      <c r="B51" s="34" t="s">
        <v>50</v>
      </c>
      <c r="C51" s="28"/>
      <c r="D51" s="19"/>
      <c r="E51" s="41"/>
      <c r="F51" s="20"/>
      <c r="G51" s="2"/>
      <c r="I51" s="41"/>
      <c r="J51" s="20"/>
      <c r="K51" s="2"/>
    </row>
    <row r="52" spans="1:11">
      <c r="A52" s="18"/>
      <c r="B52" s="34" t="s">
        <v>51</v>
      </c>
      <c r="C52" s="28"/>
      <c r="D52" s="19"/>
      <c r="E52" s="41"/>
      <c r="F52" s="20"/>
      <c r="G52" s="2"/>
      <c r="I52" s="41"/>
      <c r="J52" s="20"/>
      <c r="K52" s="2"/>
    </row>
    <row r="53" spans="1:11" ht="296.39999999999998">
      <c r="A53" s="18"/>
      <c r="B53" s="34" t="s">
        <v>52</v>
      </c>
      <c r="C53" s="28"/>
      <c r="D53" s="19"/>
      <c r="E53" s="41"/>
      <c r="F53" s="20"/>
      <c r="G53" s="2"/>
      <c r="I53" s="41"/>
      <c r="J53" s="20"/>
      <c r="K53" s="2"/>
    </row>
    <row r="54" spans="1:11">
      <c r="A54" s="18"/>
      <c r="B54" s="34" t="s">
        <v>53</v>
      </c>
      <c r="C54" s="28"/>
      <c r="D54" s="19"/>
      <c r="E54" s="41"/>
      <c r="F54" s="20"/>
      <c r="G54" s="2"/>
      <c r="I54" s="41"/>
      <c r="J54" s="20"/>
      <c r="K54" s="2"/>
    </row>
    <row r="55" spans="1:11">
      <c r="A55" s="18"/>
      <c r="B55" s="34" t="s">
        <v>54</v>
      </c>
      <c r="C55" s="28"/>
      <c r="D55" s="19"/>
      <c r="E55" s="41"/>
      <c r="F55" s="20"/>
      <c r="G55" s="2"/>
      <c r="I55" s="41"/>
      <c r="J55" s="20"/>
      <c r="K55" s="2"/>
    </row>
    <row r="56" spans="1:11">
      <c r="A56" s="18"/>
      <c r="B56" s="34" t="s">
        <v>55</v>
      </c>
      <c r="C56" s="28"/>
      <c r="D56" s="19"/>
      <c r="E56" s="41"/>
      <c r="F56" s="20"/>
      <c r="G56" s="2"/>
      <c r="I56" s="41"/>
      <c r="J56" s="20"/>
      <c r="K56" s="2"/>
    </row>
    <row r="57" spans="1:11">
      <c r="A57" s="18"/>
      <c r="B57" s="34" t="s">
        <v>56</v>
      </c>
      <c r="C57" s="28"/>
      <c r="D57" s="19"/>
      <c r="E57" s="41"/>
      <c r="F57" s="20"/>
      <c r="G57" s="2"/>
      <c r="I57" s="41"/>
      <c r="J57" s="20"/>
      <c r="K57" s="2"/>
    </row>
    <row r="58" spans="1:11">
      <c r="A58" s="18"/>
      <c r="B58" s="34" t="s">
        <v>57</v>
      </c>
      <c r="C58" s="28"/>
      <c r="D58" s="19"/>
      <c r="E58" s="41"/>
      <c r="F58" s="20"/>
      <c r="G58" s="2"/>
      <c r="I58" s="41"/>
      <c r="J58" s="20"/>
      <c r="K58" s="2"/>
    </row>
    <row r="59" spans="1:11">
      <c r="A59" s="18"/>
      <c r="B59" s="34" t="s">
        <v>58</v>
      </c>
      <c r="C59" s="28"/>
      <c r="D59" s="19"/>
      <c r="E59" s="41"/>
      <c r="F59" s="20"/>
      <c r="G59" s="2"/>
      <c r="I59" s="41"/>
      <c r="J59" s="20"/>
      <c r="K59" s="2"/>
    </row>
    <row r="60" spans="1:11">
      <c r="A60" s="18"/>
      <c r="B60" s="34" t="s">
        <v>59</v>
      </c>
      <c r="C60" s="28"/>
      <c r="D60" s="19"/>
      <c r="E60" s="41"/>
      <c r="F60" s="20"/>
      <c r="G60" s="2"/>
      <c r="I60" s="41"/>
      <c r="J60" s="20"/>
      <c r="K60" s="2"/>
    </row>
    <row r="61" spans="1:11">
      <c r="A61" s="18"/>
      <c r="B61" s="34" t="s">
        <v>60</v>
      </c>
      <c r="C61" s="28"/>
      <c r="D61" s="19"/>
      <c r="E61" s="41"/>
      <c r="F61" s="20"/>
      <c r="G61" s="2"/>
      <c r="I61" s="41"/>
      <c r="J61" s="20"/>
      <c r="K61" s="2"/>
    </row>
    <row r="62" spans="1:11" ht="57">
      <c r="A62" s="18"/>
      <c r="B62" s="34" t="s">
        <v>61</v>
      </c>
      <c r="C62" s="28"/>
      <c r="D62" s="19"/>
      <c r="E62" s="41"/>
      <c r="F62" s="20"/>
      <c r="G62" s="2"/>
      <c r="I62" s="41"/>
      <c r="J62" s="20"/>
      <c r="K62" s="2"/>
    </row>
    <row r="63" spans="1:11" ht="45.6">
      <c r="A63" s="18"/>
      <c r="B63" s="34" t="s">
        <v>62</v>
      </c>
      <c r="C63" s="28"/>
      <c r="D63" s="19"/>
      <c r="E63" s="41"/>
      <c r="F63" s="20"/>
      <c r="G63" s="2"/>
      <c r="I63" s="41"/>
      <c r="J63" s="20"/>
      <c r="K63" s="2"/>
    </row>
    <row r="64" spans="1:11" ht="34.200000000000003">
      <c r="A64" s="18"/>
      <c r="B64" s="34" t="s">
        <v>63</v>
      </c>
      <c r="C64" s="28"/>
      <c r="D64" s="19"/>
      <c r="E64" s="41"/>
      <c r="F64" s="20"/>
      <c r="G64" s="2"/>
      <c r="I64" s="41"/>
      <c r="J64" s="20"/>
      <c r="K64" s="2"/>
    </row>
    <row r="65" spans="1:11" ht="45.6">
      <c r="A65" s="18"/>
      <c r="B65" s="34" t="s">
        <v>64</v>
      </c>
      <c r="C65" s="28"/>
      <c r="D65" s="19"/>
      <c r="E65" s="41"/>
      <c r="F65" s="20"/>
      <c r="G65" s="2"/>
      <c r="I65" s="41"/>
      <c r="J65" s="20"/>
      <c r="K65" s="2"/>
    </row>
    <row r="66" spans="1:11">
      <c r="A66" s="18"/>
      <c r="B66" s="34" t="s">
        <v>65</v>
      </c>
      <c r="C66" s="28"/>
      <c r="D66" s="19"/>
      <c r="E66" s="41"/>
      <c r="F66" s="20"/>
      <c r="G66" s="2"/>
      <c r="I66" s="41"/>
      <c r="J66" s="20"/>
      <c r="K66" s="2"/>
    </row>
    <row r="67" spans="1:11" ht="182.4">
      <c r="A67" s="18"/>
      <c r="B67" s="34" t="s">
        <v>66</v>
      </c>
      <c r="C67" s="28"/>
      <c r="D67" s="19"/>
      <c r="E67" s="41"/>
      <c r="F67" s="20"/>
      <c r="G67" s="2"/>
      <c r="I67" s="41"/>
      <c r="J67" s="20"/>
      <c r="K67" s="2"/>
    </row>
    <row r="68" spans="1:11">
      <c r="A68" s="18"/>
      <c r="B68" s="34" t="s">
        <v>67</v>
      </c>
      <c r="C68" s="28"/>
      <c r="D68" s="19"/>
      <c r="E68" s="41"/>
      <c r="F68" s="20"/>
      <c r="G68" s="2"/>
      <c r="I68" s="41"/>
      <c r="J68" s="20"/>
      <c r="K68" s="2"/>
    </row>
    <row r="69" spans="1:11">
      <c r="A69" s="18"/>
      <c r="B69" s="34" t="s">
        <v>68</v>
      </c>
      <c r="C69" s="28"/>
      <c r="D69" s="19"/>
      <c r="E69" s="41"/>
      <c r="F69" s="20"/>
      <c r="G69" s="2"/>
      <c r="I69" s="41"/>
      <c r="J69" s="20"/>
      <c r="K69" s="2"/>
    </row>
    <row r="70" spans="1:11">
      <c r="A70" s="18"/>
      <c r="B70" s="34" t="s">
        <v>69</v>
      </c>
      <c r="C70" s="28"/>
      <c r="D70" s="19"/>
      <c r="E70" s="41"/>
      <c r="F70" s="20"/>
      <c r="G70" s="2"/>
      <c r="I70" s="41"/>
      <c r="J70" s="20"/>
      <c r="K70" s="2"/>
    </row>
    <row r="71" spans="1:11">
      <c r="A71" s="18"/>
      <c r="B71" s="34" t="s">
        <v>70</v>
      </c>
      <c r="C71" s="28"/>
      <c r="D71" s="19"/>
      <c r="E71" s="41"/>
      <c r="F71" s="20"/>
      <c r="G71" s="2"/>
      <c r="I71" s="41"/>
      <c r="J71" s="20"/>
      <c r="K71" s="2"/>
    </row>
    <row r="72" spans="1:11" ht="262.2">
      <c r="A72" s="18"/>
      <c r="B72" s="34" t="s">
        <v>71</v>
      </c>
      <c r="C72" s="28"/>
      <c r="D72" s="19"/>
      <c r="E72" s="41" t="s">
        <v>72</v>
      </c>
      <c r="F72" s="20" t="s">
        <v>73</v>
      </c>
      <c r="G72" s="2"/>
      <c r="I72" s="41"/>
      <c r="J72" s="20"/>
      <c r="K72" s="2"/>
    </row>
    <row r="73" spans="1:11">
      <c r="A73" s="18"/>
      <c r="B73" s="34" t="s">
        <v>74</v>
      </c>
      <c r="C73" s="28"/>
      <c r="D73" s="19"/>
      <c r="E73" s="41">
        <v>25000</v>
      </c>
      <c r="F73" s="20">
        <v>25000</v>
      </c>
      <c r="G73" s="2" t="s">
        <v>75</v>
      </c>
      <c r="I73" s="41"/>
      <c r="J73" s="20"/>
      <c r="K73" s="2"/>
    </row>
    <row r="74" spans="1:11">
      <c r="A74" s="18"/>
      <c r="B74" s="34" t="s">
        <v>76</v>
      </c>
      <c r="C74" s="28"/>
      <c r="D74" s="19"/>
      <c r="E74" s="41">
        <v>28550</v>
      </c>
      <c r="F74" s="20">
        <v>28025</v>
      </c>
      <c r="G74" s="2" t="s">
        <v>77</v>
      </c>
      <c r="I74" s="41"/>
      <c r="J74" s="20"/>
      <c r="K74" s="2"/>
    </row>
    <row r="75" spans="1:11">
      <c r="A75" s="18"/>
      <c r="B75" s="34" t="s">
        <v>78</v>
      </c>
      <c r="C75" s="28"/>
      <c r="D75" s="19"/>
      <c r="E75" s="41">
        <v>500</v>
      </c>
      <c r="F75" s="20">
        <v>500</v>
      </c>
      <c r="G75" s="2" t="s">
        <v>79</v>
      </c>
      <c r="I75" s="41"/>
      <c r="J75" s="20"/>
      <c r="K75" s="2"/>
    </row>
    <row r="76" spans="1:11">
      <c r="A76" s="18"/>
      <c r="B76" s="34" t="s">
        <v>80</v>
      </c>
      <c r="C76" s="28"/>
      <c r="D76" s="19"/>
      <c r="E76" s="41">
        <v>1049</v>
      </c>
      <c r="F76" s="20">
        <v>1172</v>
      </c>
      <c r="G76" s="2" t="s">
        <v>79</v>
      </c>
      <c r="I76" s="41"/>
      <c r="J76" s="20"/>
      <c r="K76" s="2"/>
    </row>
    <row r="77" spans="1:11">
      <c r="A77" s="18"/>
      <c r="B77" s="34" t="s">
        <v>81</v>
      </c>
      <c r="C77" s="28"/>
      <c r="D77" s="19"/>
      <c r="E77" s="41" t="s">
        <v>82</v>
      </c>
      <c r="F77" s="20" t="s">
        <v>83</v>
      </c>
      <c r="G77" s="2" t="s">
        <v>84</v>
      </c>
      <c r="I77" s="41"/>
      <c r="J77" s="20"/>
      <c r="K77" s="2"/>
    </row>
    <row r="78" spans="1:11">
      <c r="A78" s="18"/>
      <c r="B78" s="34" t="s">
        <v>85</v>
      </c>
      <c r="C78" s="28"/>
      <c r="D78" s="19"/>
      <c r="E78" s="41" t="s">
        <v>86</v>
      </c>
      <c r="F78" s="20" t="s">
        <v>86</v>
      </c>
      <c r="G78" s="2" t="s">
        <v>84</v>
      </c>
      <c r="I78" s="41"/>
      <c r="J78" s="20"/>
      <c r="K78" s="2"/>
    </row>
    <row r="79" spans="1:11">
      <c r="A79" s="18"/>
      <c r="B79" s="34" t="s">
        <v>87</v>
      </c>
      <c r="C79" s="28"/>
      <c r="D79" s="19"/>
      <c r="E79" s="41">
        <v>1467</v>
      </c>
      <c r="F79" s="20">
        <v>1742</v>
      </c>
      <c r="G79" s="2" t="s">
        <v>88</v>
      </c>
      <c r="I79" s="41"/>
      <c r="J79" s="20"/>
      <c r="K79" s="2"/>
    </row>
    <row r="80" spans="1:11">
      <c r="A80" s="18"/>
      <c r="B80" s="34" t="s">
        <v>89</v>
      </c>
      <c r="C80" s="28"/>
      <c r="D80" s="19"/>
      <c r="E80" s="41">
        <v>3</v>
      </c>
      <c r="F80" s="20">
        <v>3</v>
      </c>
      <c r="G80" s="2"/>
      <c r="I80" s="41"/>
      <c r="J80" s="20"/>
      <c r="K80" s="2"/>
    </row>
    <row r="81" spans="1:11">
      <c r="A81" s="18"/>
      <c r="B81" s="34" t="s">
        <v>90</v>
      </c>
      <c r="C81" s="28"/>
      <c r="D81" s="19"/>
      <c r="E81" s="41"/>
      <c r="F81" s="20"/>
      <c r="G81" s="2"/>
      <c r="I81" s="41"/>
      <c r="J81" s="20"/>
      <c r="K81" s="2"/>
    </row>
    <row r="82" spans="1:11">
      <c r="A82" s="18"/>
      <c r="B82" s="34" t="s">
        <v>91</v>
      </c>
      <c r="C82" s="28"/>
      <c r="D82" s="19"/>
      <c r="E82" s="41"/>
      <c r="F82" s="20"/>
      <c r="G82" s="2"/>
      <c r="I82" s="41"/>
      <c r="J82" s="20"/>
      <c r="K82" s="2"/>
    </row>
    <row r="83" spans="1:11">
      <c r="A83" s="18"/>
      <c r="B83" s="34" t="s">
        <v>74</v>
      </c>
      <c r="C83" s="28"/>
      <c r="D83" s="19"/>
      <c r="E83" s="41">
        <v>25000</v>
      </c>
      <c r="F83" s="20">
        <v>24843</v>
      </c>
      <c r="G83" s="2" t="s">
        <v>75</v>
      </c>
      <c r="I83" s="41"/>
      <c r="J83" s="20"/>
      <c r="K83" s="2"/>
    </row>
    <row r="84" spans="1:11">
      <c r="A84" s="18"/>
      <c r="B84" s="34" t="s">
        <v>76</v>
      </c>
      <c r="C84" s="28"/>
      <c r="D84" s="19"/>
      <c r="E84" s="41">
        <v>28175</v>
      </c>
      <c r="F84" s="20">
        <v>28175</v>
      </c>
      <c r="G84" s="2" t="s">
        <v>77</v>
      </c>
      <c r="I84" s="41"/>
      <c r="J84" s="20"/>
      <c r="K84" s="2"/>
    </row>
    <row r="85" spans="1:11">
      <c r="A85" s="18"/>
      <c r="B85" s="34" t="s">
        <v>78</v>
      </c>
      <c r="C85" s="28"/>
      <c r="D85" s="19"/>
      <c r="E85" s="41">
        <v>500</v>
      </c>
      <c r="F85" s="20">
        <v>500</v>
      </c>
      <c r="G85" s="2" t="s">
        <v>79</v>
      </c>
      <c r="I85" s="41"/>
      <c r="J85" s="20"/>
      <c r="K85" s="2"/>
    </row>
    <row r="86" spans="1:11">
      <c r="A86" s="18"/>
      <c r="B86" s="34" t="s">
        <v>80</v>
      </c>
      <c r="C86" s="28"/>
      <c r="D86" s="19"/>
      <c r="E86" s="41">
        <v>807</v>
      </c>
      <c r="F86" s="20">
        <v>960</v>
      </c>
      <c r="G86" s="2" t="s">
        <v>79</v>
      </c>
      <c r="I86" s="41"/>
      <c r="J86" s="20"/>
      <c r="K86" s="2"/>
    </row>
    <row r="87" spans="1:11">
      <c r="A87" s="18"/>
      <c r="B87" s="34" t="s">
        <v>81</v>
      </c>
      <c r="C87" s="28"/>
      <c r="D87" s="19"/>
      <c r="E87" s="41" t="s">
        <v>92</v>
      </c>
      <c r="F87" s="20" t="s">
        <v>93</v>
      </c>
      <c r="G87" s="2" t="s">
        <v>84</v>
      </c>
      <c r="I87" s="41"/>
      <c r="J87" s="20"/>
      <c r="K87" s="2"/>
    </row>
    <row r="88" spans="1:11">
      <c r="A88" s="18"/>
      <c r="B88" s="34" t="s">
        <v>85</v>
      </c>
      <c r="C88" s="28"/>
      <c r="D88" s="19"/>
      <c r="E88" s="41" t="s">
        <v>94</v>
      </c>
      <c r="F88" s="20" t="s">
        <v>94</v>
      </c>
      <c r="G88" s="2" t="s">
        <v>84</v>
      </c>
      <c r="I88" s="41"/>
      <c r="J88" s="20"/>
      <c r="K88" s="2"/>
    </row>
    <row r="89" spans="1:11">
      <c r="A89" s="18"/>
      <c r="B89" s="34" t="s">
        <v>87</v>
      </c>
      <c r="C89" s="28"/>
      <c r="D89" s="19"/>
      <c r="E89" s="41">
        <v>1154</v>
      </c>
      <c r="F89" s="20">
        <v>1150</v>
      </c>
      <c r="G89" s="2" t="s">
        <v>88</v>
      </c>
      <c r="I89" s="41"/>
      <c r="J89" s="20"/>
      <c r="K89" s="2"/>
    </row>
    <row r="90" spans="1:11">
      <c r="A90" s="18"/>
      <c r="B90" s="34" t="s">
        <v>89</v>
      </c>
      <c r="C90" s="28"/>
      <c r="D90" s="19"/>
      <c r="E90" s="41">
        <v>3</v>
      </c>
      <c r="F90" s="20">
        <v>3</v>
      </c>
      <c r="G90" s="2"/>
      <c r="I90" s="41"/>
      <c r="J90" s="20"/>
      <c r="K90" s="2"/>
    </row>
    <row r="91" spans="1:11">
      <c r="A91" s="18"/>
      <c r="B91" s="34" t="s">
        <v>95</v>
      </c>
      <c r="C91" s="28"/>
      <c r="D91" s="19"/>
      <c r="E91" s="41"/>
      <c r="F91" s="20"/>
      <c r="G91" s="2"/>
      <c r="I91" s="41"/>
      <c r="J91" s="20"/>
      <c r="K91" s="2"/>
    </row>
    <row r="92" spans="1:11" ht="57">
      <c r="A92" s="18"/>
      <c r="B92" s="34" t="s">
        <v>96</v>
      </c>
      <c r="C92" s="28"/>
      <c r="D92" s="19"/>
      <c r="E92" s="41"/>
      <c r="F92" s="20"/>
      <c r="G92" s="2"/>
      <c r="I92" s="41"/>
      <c r="J92" s="20"/>
      <c r="K92" s="2"/>
    </row>
    <row r="93" spans="1:11">
      <c r="A93" s="18"/>
      <c r="B93" s="34" t="s">
        <v>97</v>
      </c>
      <c r="C93" s="28"/>
      <c r="D93" s="19"/>
      <c r="E93" s="41"/>
      <c r="F93" s="20"/>
      <c r="G93" s="2"/>
      <c r="I93" s="41"/>
      <c r="J93" s="20"/>
      <c r="K93" s="2"/>
    </row>
    <row r="94" spans="1:11">
      <c r="A94" s="18"/>
      <c r="B94" s="34" t="s">
        <v>98</v>
      </c>
      <c r="C94" s="28"/>
      <c r="D94" s="19"/>
      <c r="E94" s="41">
        <v>9797</v>
      </c>
      <c r="F94" s="20">
        <v>25000</v>
      </c>
      <c r="G94" s="2" t="s">
        <v>75</v>
      </c>
      <c r="I94" s="41"/>
      <c r="J94" s="20"/>
      <c r="K94" s="2"/>
    </row>
    <row r="95" spans="1:11">
      <c r="A95" s="18"/>
      <c r="B95" s="34" t="s">
        <v>99</v>
      </c>
      <c r="C95" s="28"/>
      <c r="D95" s="19"/>
      <c r="E95" s="41">
        <v>9797</v>
      </c>
      <c r="F95" s="20">
        <v>25000</v>
      </c>
      <c r="G95" s="2" t="s">
        <v>75</v>
      </c>
      <c r="I95" s="41"/>
      <c r="J95" s="20"/>
      <c r="K95" s="2"/>
    </row>
    <row r="96" spans="1:11" ht="22.8">
      <c r="A96" s="18"/>
      <c r="B96" s="34" t="s">
        <v>100</v>
      </c>
      <c r="C96" s="28"/>
      <c r="D96" s="19"/>
      <c r="E96" s="41">
        <v>80</v>
      </c>
      <c r="F96" s="20">
        <v>60</v>
      </c>
      <c r="G96" s="2" t="s">
        <v>101</v>
      </c>
      <c r="I96" s="41"/>
      <c r="J96" s="20"/>
      <c r="K96" s="2"/>
    </row>
    <row r="97" spans="1:11">
      <c r="A97" s="18"/>
      <c r="B97" s="34" t="s">
        <v>102</v>
      </c>
      <c r="C97" s="28"/>
      <c r="D97" s="19"/>
      <c r="E97" s="41">
        <v>113.77</v>
      </c>
      <c r="F97" s="20">
        <v>79.62</v>
      </c>
      <c r="G97" s="2" t="s">
        <v>84</v>
      </c>
      <c r="I97" s="41"/>
      <c r="J97" s="20"/>
      <c r="K97" s="2"/>
    </row>
    <row r="98" spans="1:11">
      <c r="A98" s="18"/>
      <c r="B98" s="34" t="s">
        <v>103</v>
      </c>
      <c r="C98" s="28"/>
      <c r="D98" s="19"/>
      <c r="E98" s="41">
        <v>-13</v>
      </c>
      <c r="F98" s="20">
        <v>15</v>
      </c>
      <c r="G98" s="2" t="s">
        <v>104</v>
      </c>
      <c r="I98" s="41"/>
      <c r="J98" s="20"/>
      <c r="K98" s="2"/>
    </row>
    <row r="99" spans="1:11">
      <c r="A99" s="18"/>
      <c r="B99" s="34" t="s">
        <v>105</v>
      </c>
      <c r="C99" s="28"/>
      <c r="D99" s="19"/>
      <c r="E99" s="41">
        <v>21.4</v>
      </c>
      <c r="F99" s="20">
        <v>24.3</v>
      </c>
      <c r="G99" s="2" t="s">
        <v>104</v>
      </c>
      <c r="I99" s="41"/>
      <c r="J99" s="20"/>
      <c r="K99" s="2"/>
    </row>
    <row r="100" spans="1:11">
      <c r="A100" s="18"/>
      <c r="B100" s="34" t="s">
        <v>106</v>
      </c>
      <c r="C100" s="28"/>
      <c r="D100" s="19"/>
      <c r="E100" s="41">
        <v>30.3</v>
      </c>
      <c r="F100" s="20">
        <v>30.4</v>
      </c>
      <c r="G100" s="2" t="s">
        <v>104</v>
      </c>
      <c r="I100" s="41"/>
      <c r="J100" s="20"/>
      <c r="K100" s="2"/>
    </row>
    <row r="101" spans="1:11" ht="22.8">
      <c r="A101" s="18"/>
      <c r="B101" s="34" t="s">
        <v>107</v>
      </c>
      <c r="C101" s="28"/>
      <c r="D101" s="19"/>
      <c r="E101" s="41" t="s">
        <v>108</v>
      </c>
      <c r="F101" s="20" t="s">
        <v>109</v>
      </c>
      <c r="G101" s="2" t="s">
        <v>79</v>
      </c>
      <c r="I101" s="41"/>
      <c r="J101" s="20"/>
      <c r="K101" s="2"/>
    </row>
    <row r="102" spans="1:11">
      <c r="A102" s="18"/>
      <c r="B102" s="34" t="s">
        <v>110</v>
      </c>
      <c r="C102" s="28"/>
      <c r="D102" s="19"/>
      <c r="E102" s="41"/>
      <c r="F102" s="20"/>
      <c r="G102" s="2"/>
      <c r="I102" s="41"/>
      <c r="J102" s="20"/>
      <c r="K102" s="2"/>
    </row>
    <row r="103" spans="1:11" ht="45.6">
      <c r="A103" s="18"/>
      <c r="B103" s="34" t="s">
        <v>111</v>
      </c>
      <c r="C103" s="28"/>
      <c r="D103" s="19"/>
      <c r="E103" s="41"/>
      <c r="F103" s="20"/>
      <c r="G103" s="2"/>
      <c r="I103" s="41"/>
      <c r="J103" s="20"/>
      <c r="K103" s="2"/>
    </row>
    <row r="104" spans="1:11">
      <c r="A104" s="18"/>
      <c r="B104" s="34" t="s">
        <v>112</v>
      </c>
      <c r="C104" s="28"/>
      <c r="D104" s="19"/>
      <c r="E104" s="41">
        <v>58.53</v>
      </c>
      <c r="F104" s="20"/>
      <c r="G104" s="2" t="s">
        <v>84</v>
      </c>
      <c r="I104" s="41"/>
      <c r="J104" s="20"/>
      <c r="K104" s="2"/>
    </row>
    <row r="105" spans="1:11">
      <c r="A105" s="18"/>
      <c r="B105" s="34" t="s">
        <v>74</v>
      </c>
      <c r="C105" s="28"/>
      <c r="D105" s="19"/>
      <c r="E105" s="41">
        <v>25000</v>
      </c>
      <c r="F105" s="20"/>
      <c r="G105" s="2" t="s">
        <v>75</v>
      </c>
      <c r="I105" s="41"/>
      <c r="J105" s="20"/>
      <c r="K105" s="2"/>
    </row>
    <row r="106" spans="1:11">
      <c r="A106" s="18"/>
      <c r="B106" s="34" t="s">
        <v>76</v>
      </c>
      <c r="C106" s="28"/>
      <c r="D106" s="19"/>
      <c r="E106" s="41">
        <v>28550</v>
      </c>
      <c r="F106" s="20"/>
      <c r="G106" s="2" t="s">
        <v>77</v>
      </c>
      <c r="I106" s="41"/>
      <c r="J106" s="20"/>
      <c r="K106" s="2"/>
    </row>
    <row r="107" spans="1:11">
      <c r="A107" s="18"/>
      <c r="B107" s="34" t="s">
        <v>113</v>
      </c>
      <c r="C107" s="28"/>
      <c r="D107" s="19"/>
      <c r="E107" s="41">
        <v>27.4</v>
      </c>
      <c r="F107" s="20"/>
      <c r="G107" s="2" t="s">
        <v>104</v>
      </c>
      <c r="I107" s="41"/>
      <c r="J107" s="20"/>
      <c r="K107" s="2"/>
    </row>
    <row r="108" spans="1:11">
      <c r="A108" s="18"/>
      <c r="B108" s="34" t="s">
        <v>114</v>
      </c>
      <c r="C108" s="28"/>
      <c r="D108" s="19"/>
      <c r="E108" s="41">
        <v>34.200000000000003</v>
      </c>
      <c r="F108" s="20"/>
      <c r="G108" s="2" t="s">
        <v>104</v>
      </c>
      <c r="I108" s="41"/>
      <c r="J108" s="20"/>
      <c r="K108" s="2"/>
    </row>
    <row r="109" spans="1:11">
      <c r="A109" s="18"/>
      <c r="B109" s="34" t="s">
        <v>115</v>
      </c>
      <c r="C109" s="28"/>
      <c r="D109" s="19"/>
      <c r="E109" s="41" t="s">
        <v>116</v>
      </c>
      <c r="F109" s="20"/>
      <c r="G109" s="2" t="s">
        <v>104</v>
      </c>
      <c r="I109" s="41"/>
      <c r="J109" s="20"/>
      <c r="K109" s="2"/>
    </row>
    <row r="110" spans="1:11">
      <c r="A110" s="18"/>
      <c r="B110" s="34" t="s">
        <v>117</v>
      </c>
      <c r="C110" s="28"/>
      <c r="D110" s="19"/>
      <c r="E110" s="41">
        <v>10.276999999999999</v>
      </c>
      <c r="F110" s="20"/>
      <c r="G110" s="2" t="s">
        <v>75</v>
      </c>
      <c r="I110" s="41"/>
      <c r="J110" s="20"/>
      <c r="K110" s="2"/>
    </row>
    <row r="111" spans="1:11">
      <c r="A111" s="18"/>
      <c r="B111" s="34" t="s">
        <v>118</v>
      </c>
      <c r="C111" s="28"/>
      <c r="D111" s="19"/>
      <c r="E111" s="41" t="s">
        <v>119</v>
      </c>
      <c r="F111" s="20"/>
      <c r="G111" s="2" t="s">
        <v>104</v>
      </c>
      <c r="I111" s="41"/>
      <c r="J111" s="20"/>
      <c r="K111" s="2"/>
    </row>
    <row r="112" spans="1:11">
      <c r="A112" s="18"/>
      <c r="B112" s="34" t="s">
        <v>120</v>
      </c>
      <c r="C112" s="28"/>
      <c r="D112" s="19"/>
      <c r="E112" s="41">
        <v>9.516</v>
      </c>
      <c r="F112" s="20"/>
      <c r="G112" s="2" t="s">
        <v>75</v>
      </c>
      <c r="I112" s="41"/>
      <c r="J112" s="20"/>
      <c r="K112" s="2"/>
    </row>
    <row r="113" spans="1:11">
      <c r="A113" s="18"/>
      <c r="B113" s="34" t="s">
        <v>121</v>
      </c>
      <c r="C113" s="28"/>
      <c r="D113" s="19"/>
      <c r="E113" s="41">
        <v>5.13</v>
      </c>
      <c r="F113" s="20"/>
      <c r="G113" s="2" t="s">
        <v>122</v>
      </c>
      <c r="I113" s="41"/>
      <c r="J113" s="20"/>
      <c r="K113" s="2"/>
    </row>
    <row r="114" spans="1:11">
      <c r="A114" s="18"/>
      <c r="B114" s="34" t="s">
        <v>123</v>
      </c>
      <c r="C114" s="28"/>
      <c r="D114" s="19"/>
      <c r="E114" s="41" t="s">
        <v>124</v>
      </c>
      <c r="F114" s="20"/>
      <c r="G114" s="2" t="s">
        <v>104</v>
      </c>
      <c r="I114" s="41"/>
      <c r="J114" s="20"/>
      <c r="K114" s="2"/>
    </row>
    <row r="115" spans="1:11">
      <c r="A115" s="18"/>
      <c r="B115" s="34" t="s">
        <v>125</v>
      </c>
      <c r="C115" s="28"/>
      <c r="D115" s="19"/>
      <c r="E115" s="41">
        <v>4.351</v>
      </c>
      <c r="F115" s="20"/>
      <c r="G115" s="2" t="s">
        <v>75</v>
      </c>
      <c r="I115" s="41"/>
      <c r="J115" s="20"/>
      <c r="K115" s="2"/>
    </row>
    <row r="116" spans="1:11">
      <c r="A116" s="18"/>
      <c r="B116" s="34" t="s">
        <v>126</v>
      </c>
      <c r="C116" s="28"/>
      <c r="D116" s="19"/>
      <c r="E116" s="41" t="s">
        <v>127</v>
      </c>
      <c r="F116" s="20"/>
      <c r="G116" s="2"/>
      <c r="I116" s="41"/>
      <c r="J116" s="20"/>
      <c r="K116" s="2"/>
    </row>
    <row r="117" spans="1:11">
      <c r="A117" s="18"/>
      <c r="B117" s="34" t="s">
        <v>128</v>
      </c>
      <c r="C117" s="28"/>
      <c r="D117" s="19"/>
      <c r="E117" s="41"/>
      <c r="F117" s="20"/>
      <c r="G117" s="2"/>
      <c r="I117" s="41"/>
      <c r="J117" s="20"/>
      <c r="K117" s="2"/>
    </row>
    <row r="118" spans="1:11" ht="68.400000000000006">
      <c r="A118" s="18"/>
      <c r="B118" s="34" t="s">
        <v>129</v>
      </c>
      <c r="C118" s="28"/>
      <c r="D118" s="19"/>
      <c r="E118" s="41"/>
      <c r="F118" s="20"/>
      <c r="G118" s="2"/>
      <c r="I118" s="41"/>
      <c r="J118" s="20"/>
      <c r="K118" s="2"/>
    </row>
    <row r="119" spans="1:11">
      <c r="A119" s="18"/>
      <c r="B119" s="34" t="s">
        <v>130</v>
      </c>
      <c r="C119" s="28"/>
      <c r="D119" s="19"/>
      <c r="E119" s="41">
        <v>40</v>
      </c>
      <c r="F119" s="20"/>
      <c r="G119" s="2" t="s">
        <v>75</v>
      </c>
      <c r="I119" s="41"/>
      <c r="J119" s="20"/>
      <c r="K119" s="2"/>
    </row>
    <row r="120" spans="1:11">
      <c r="A120" s="18"/>
      <c r="B120" s="34" t="s">
        <v>131</v>
      </c>
      <c r="C120" s="28"/>
      <c r="D120" s="19"/>
      <c r="E120" s="41">
        <v>9.516</v>
      </c>
      <c r="F120" s="20"/>
      <c r="G120" s="2" t="s">
        <v>75</v>
      </c>
      <c r="I120" s="41"/>
      <c r="J120" s="20"/>
      <c r="K120" s="2"/>
    </row>
    <row r="121" spans="1:11">
      <c r="A121" s="18"/>
      <c r="B121" s="34" t="s">
        <v>132</v>
      </c>
      <c r="C121" s="28"/>
      <c r="D121" s="19"/>
      <c r="E121" s="41">
        <v>5.66</v>
      </c>
      <c r="F121" s="20"/>
      <c r="G121" s="2" t="s">
        <v>122</v>
      </c>
      <c r="I121" s="41"/>
      <c r="J121" s="20"/>
      <c r="K121" s="2"/>
    </row>
    <row r="122" spans="1:11" ht="24">
      <c r="A122" s="18"/>
      <c r="B122" s="34" t="s">
        <v>133</v>
      </c>
      <c r="C122" s="28"/>
      <c r="D122" s="19"/>
      <c r="E122" s="41" t="s">
        <v>134</v>
      </c>
      <c r="F122" s="20"/>
      <c r="G122" s="2"/>
      <c r="I122" s="41"/>
      <c r="J122" s="20"/>
      <c r="K122" s="2"/>
    </row>
    <row r="123" spans="1:11">
      <c r="A123" s="18"/>
      <c r="B123" s="34" t="s">
        <v>135</v>
      </c>
      <c r="C123" s="28"/>
      <c r="D123" s="19"/>
      <c r="E123" s="41" t="s">
        <v>127</v>
      </c>
      <c r="F123" s="20"/>
      <c r="G123" s="2"/>
      <c r="I123" s="41"/>
      <c r="J123" s="20"/>
      <c r="K123" s="2"/>
    </row>
    <row r="124" spans="1:11">
      <c r="A124" s="18"/>
      <c r="B124" s="34" t="s">
        <v>136</v>
      </c>
      <c r="C124" s="28"/>
      <c r="D124" s="19"/>
      <c r="E124" s="41"/>
      <c r="F124" s="20"/>
      <c r="G124" s="2"/>
      <c r="I124" s="41"/>
      <c r="J124" s="20"/>
      <c r="K124" s="2"/>
    </row>
    <row r="125" spans="1:11" ht="193.8">
      <c r="A125" s="18"/>
      <c r="B125" s="34" t="s">
        <v>137</v>
      </c>
      <c r="C125" s="28"/>
      <c r="D125" s="19"/>
      <c r="E125" s="41"/>
      <c r="F125" s="20"/>
      <c r="G125" s="2"/>
      <c r="I125" s="41"/>
      <c r="J125" s="20"/>
      <c r="K125" s="2"/>
    </row>
    <row r="126" spans="1:11">
      <c r="A126" s="18"/>
      <c r="B126" s="34" t="s">
        <v>138</v>
      </c>
      <c r="C126" s="28"/>
      <c r="D126" s="19"/>
      <c r="E126" s="41">
        <v>28.99</v>
      </c>
      <c r="F126" s="20">
        <v>48.2</v>
      </c>
      <c r="G126" s="2" t="s">
        <v>77</v>
      </c>
      <c r="I126" s="41"/>
      <c r="J126" s="20"/>
      <c r="K126" s="2"/>
    </row>
    <row r="127" spans="1:11">
      <c r="A127" s="18"/>
      <c r="B127" s="34" t="s">
        <v>139</v>
      </c>
      <c r="C127" s="28"/>
      <c r="D127" s="19"/>
      <c r="E127" s="41">
        <v>9.51</v>
      </c>
      <c r="F127" s="20">
        <v>9.35</v>
      </c>
      <c r="G127" s="2" t="s">
        <v>84</v>
      </c>
      <c r="I127" s="41"/>
      <c r="J127" s="20"/>
      <c r="K127" s="2"/>
    </row>
    <row r="128" spans="1:11">
      <c r="A128" s="18"/>
      <c r="B128" s="34" t="s">
        <v>140</v>
      </c>
      <c r="C128" s="28"/>
      <c r="D128" s="19"/>
      <c r="E128" s="41"/>
      <c r="F128" s="20"/>
      <c r="G128" s="2"/>
      <c r="I128" s="41"/>
      <c r="J128" s="20"/>
      <c r="K128" s="2"/>
    </row>
    <row r="129" spans="1:11" ht="34.200000000000003">
      <c r="A129" s="18"/>
      <c r="B129" s="34" t="s">
        <v>141</v>
      </c>
      <c r="C129" s="28"/>
      <c r="D129" s="19"/>
      <c r="E129" s="41"/>
      <c r="F129" s="20"/>
      <c r="G129" s="2"/>
      <c r="I129" s="41"/>
      <c r="J129" s="20"/>
      <c r="K129" s="2"/>
    </row>
    <row r="130" spans="1:11">
      <c r="A130" s="18"/>
      <c r="B130" s="34" t="s">
        <v>112</v>
      </c>
      <c r="C130" s="28"/>
      <c r="D130" s="19"/>
      <c r="E130" s="41">
        <v>47.22</v>
      </c>
      <c r="F130" s="20">
        <v>47.22</v>
      </c>
      <c r="G130" s="2" t="s">
        <v>84</v>
      </c>
      <c r="I130" s="41"/>
      <c r="J130" s="20"/>
      <c r="K130" s="2"/>
    </row>
    <row r="131" spans="1:11">
      <c r="A131" s="18"/>
      <c r="B131" s="34" t="s">
        <v>142</v>
      </c>
      <c r="C131" s="28"/>
      <c r="D131" s="19"/>
      <c r="E131" s="41">
        <v>28</v>
      </c>
      <c r="F131" s="20">
        <v>28</v>
      </c>
      <c r="G131" s="2" t="s">
        <v>104</v>
      </c>
      <c r="I131" s="41"/>
      <c r="J131" s="20"/>
      <c r="K131" s="2"/>
    </row>
    <row r="132" spans="1:11">
      <c r="A132" s="18"/>
      <c r="B132" s="34" t="s">
        <v>143</v>
      </c>
      <c r="C132" s="28"/>
      <c r="D132" s="19"/>
      <c r="E132" s="41">
        <v>5.8</v>
      </c>
      <c r="F132" s="20">
        <v>5.8</v>
      </c>
      <c r="G132" s="2" t="s">
        <v>104</v>
      </c>
      <c r="I132" s="41"/>
      <c r="J132" s="20"/>
      <c r="K132" s="2"/>
    </row>
    <row r="133" spans="1:11">
      <c r="A133" s="18"/>
      <c r="B133" s="34" t="s">
        <v>144</v>
      </c>
      <c r="C133" s="28"/>
      <c r="D133" s="19"/>
      <c r="E133" s="41">
        <v>7</v>
      </c>
      <c r="F133" s="20">
        <v>7</v>
      </c>
      <c r="G133" s="2" t="s">
        <v>75</v>
      </c>
      <c r="I133" s="41"/>
      <c r="J133" s="20"/>
      <c r="K133" s="2"/>
    </row>
    <row r="134" spans="1:11">
      <c r="A134" s="18"/>
      <c r="B134" s="34" t="s">
        <v>145</v>
      </c>
      <c r="C134" s="28"/>
      <c r="D134" s="19"/>
      <c r="E134" s="41">
        <v>11</v>
      </c>
      <c r="F134" s="20">
        <v>11</v>
      </c>
      <c r="G134" s="2" t="s">
        <v>122</v>
      </c>
      <c r="I134" s="41"/>
      <c r="J134" s="20"/>
      <c r="K134" s="2"/>
    </row>
    <row r="135" spans="1:11">
      <c r="A135" s="18"/>
      <c r="B135" s="34" t="s">
        <v>146</v>
      </c>
      <c r="C135" s="28"/>
      <c r="D135" s="19"/>
      <c r="E135" s="41"/>
      <c r="F135" s="20"/>
      <c r="G135" s="2"/>
      <c r="I135" s="41"/>
      <c r="J135" s="20"/>
      <c r="K135" s="2"/>
    </row>
    <row r="136" spans="1:11" ht="57">
      <c r="A136" s="18"/>
      <c r="B136" s="34" t="s">
        <v>147</v>
      </c>
      <c r="C136" s="28"/>
      <c r="D136" s="19"/>
      <c r="E136" s="41"/>
      <c r="F136" s="20"/>
      <c r="G136" s="2"/>
      <c r="I136" s="41"/>
      <c r="J136" s="20"/>
      <c r="K136" s="2"/>
    </row>
    <row r="137" spans="1:11">
      <c r="A137" s="18"/>
      <c r="B137" s="34" t="s">
        <v>112</v>
      </c>
      <c r="C137" s="28"/>
      <c r="D137" s="19"/>
      <c r="E137" s="41">
        <v>58.53</v>
      </c>
      <c r="F137" s="20">
        <v>70.2</v>
      </c>
      <c r="G137" s="2" t="s">
        <v>84</v>
      </c>
      <c r="I137" s="41"/>
      <c r="J137" s="20"/>
      <c r="K137" s="2"/>
    </row>
    <row r="138" spans="1:11">
      <c r="A138" s="18"/>
      <c r="B138" s="34" t="s">
        <v>74</v>
      </c>
      <c r="C138" s="28"/>
      <c r="D138" s="19"/>
      <c r="E138" s="41">
        <v>25000</v>
      </c>
      <c r="F138" s="20">
        <v>25000</v>
      </c>
      <c r="G138" s="2" t="s">
        <v>75</v>
      </c>
      <c r="I138" s="41"/>
      <c r="J138" s="20"/>
      <c r="K138" s="2"/>
    </row>
    <row r="139" spans="1:11">
      <c r="A139" s="18"/>
      <c r="B139" s="34" t="s">
        <v>76</v>
      </c>
      <c r="C139" s="28"/>
      <c r="D139" s="19"/>
      <c r="E139" s="41">
        <v>28550</v>
      </c>
      <c r="F139" s="20">
        <v>28025</v>
      </c>
      <c r="G139" s="2" t="s">
        <v>77</v>
      </c>
      <c r="I139" s="41"/>
      <c r="J139" s="20"/>
      <c r="K139" s="2"/>
    </row>
    <row r="140" spans="1:11">
      <c r="A140" s="18"/>
      <c r="B140" s="34" t="s">
        <v>113</v>
      </c>
      <c r="C140" s="28"/>
      <c r="D140" s="19"/>
      <c r="E140" s="41">
        <v>27.4</v>
      </c>
      <c r="F140" s="20">
        <v>24.3</v>
      </c>
      <c r="G140" s="2" t="s">
        <v>104</v>
      </c>
      <c r="I140" s="41"/>
      <c r="J140" s="20"/>
      <c r="K140" s="2"/>
    </row>
    <row r="141" spans="1:11">
      <c r="A141" s="18"/>
      <c r="B141" s="34" t="s">
        <v>114</v>
      </c>
      <c r="C141" s="28"/>
      <c r="D141" s="19"/>
      <c r="E141" s="41">
        <v>33.299999999999997</v>
      </c>
      <c r="F141" s="20">
        <v>32.700000000000003</v>
      </c>
      <c r="G141" s="2" t="s">
        <v>104</v>
      </c>
      <c r="I141" s="41"/>
      <c r="J141" s="20"/>
      <c r="K141" s="2"/>
    </row>
    <row r="142" spans="1:11">
      <c r="A142" s="18"/>
      <c r="B142" s="34" t="s">
        <v>148</v>
      </c>
      <c r="C142" s="28"/>
      <c r="D142" s="19"/>
      <c r="E142" s="41">
        <v>75</v>
      </c>
      <c r="F142" s="20">
        <v>75</v>
      </c>
      <c r="G142" s="2" t="s">
        <v>79</v>
      </c>
      <c r="I142" s="41"/>
      <c r="J142" s="20"/>
      <c r="K142" s="2"/>
    </row>
    <row r="143" spans="1:11">
      <c r="A143" s="18"/>
      <c r="B143" s="34" t="s">
        <v>149</v>
      </c>
      <c r="C143" s="28"/>
      <c r="D143" s="19"/>
      <c r="E143" s="41"/>
      <c r="F143" s="20"/>
      <c r="G143" s="2"/>
      <c r="I143" s="41"/>
      <c r="J143" s="20"/>
      <c r="K143" s="2"/>
    </row>
    <row r="144" spans="1:11" ht="296.39999999999998">
      <c r="A144" s="18"/>
      <c r="B144" s="34" t="s">
        <v>150</v>
      </c>
      <c r="C144" s="28"/>
      <c r="D144" s="19"/>
      <c r="E144" s="41"/>
      <c r="F144" s="20"/>
      <c r="G144" s="2"/>
      <c r="I144" s="41"/>
      <c r="J144" s="20"/>
      <c r="K144" s="2"/>
    </row>
    <row r="145" spans="1:11">
      <c r="A145" s="18"/>
      <c r="B145" s="34" t="s">
        <v>151</v>
      </c>
      <c r="C145" s="28"/>
      <c r="D145" s="19"/>
      <c r="E145" s="41"/>
      <c r="F145" s="20"/>
      <c r="G145" s="2"/>
      <c r="I145" s="41"/>
      <c r="J145" s="20"/>
      <c r="K145" s="2"/>
    </row>
    <row r="146" spans="1:11">
      <c r="A146" s="18"/>
      <c r="B146" s="34" t="s">
        <v>152</v>
      </c>
      <c r="C146" s="28"/>
      <c r="D146" s="19"/>
      <c r="E146" s="41"/>
      <c r="F146" s="20"/>
      <c r="G146" s="2"/>
      <c r="I146" s="41"/>
      <c r="J146" s="20"/>
      <c r="K146" s="2"/>
    </row>
    <row r="147" spans="1:11">
      <c r="A147" s="18"/>
      <c r="B147" s="34" t="s">
        <v>153</v>
      </c>
      <c r="C147" s="28"/>
      <c r="D147" s="19"/>
      <c r="E147" s="41"/>
      <c r="F147" s="20"/>
      <c r="G147" s="2"/>
      <c r="I147" s="41"/>
      <c r="J147" s="20"/>
      <c r="K147" s="2"/>
    </row>
    <row r="148" spans="1:11">
      <c r="A148" s="18"/>
      <c r="B148" s="34" t="s">
        <v>154</v>
      </c>
      <c r="C148" s="28"/>
      <c r="D148" s="19"/>
      <c r="E148" s="41"/>
      <c r="F148" s="20"/>
      <c r="G148" s="2"/>
      <c r="I148" s="41"/>
      <c r="J148" s="20"/>
      <c r="K148" s="2"/>
    </row>
    <row r="149" spans="1:11">
      <c r="A149" s="18"/>
      <c r="B149" s="34" t="s">
        <v>155</v>
      </c>
      <c r="C149" s="28"/>
      <c r="D149" s="19"/>
      <c r="E149" s="41"/>
      <c r="F149" s="20"/>
      <c r="G149" s="2"/>
      <c r="I149" s="41"/>
      <c r="J149" s="20"/>
      <c r="K149" s="2"/>
    </row>
    <row r="150" spans="1:11">
      <c r="A150" s="18"/>
      <c r="B150" s="34" t="s">
        <v>156</v>
      </c>
      <c r="C150" s="28"/>
      <c r="D150" s="19"/>
      <c r="E150" s="41"/>
      <c r="F150" s="20"/>
      <c r="G150" s="2"/>
      <c r="I150" s="41"/>
      <c r="J150" s="20"/>
      <c r="K150" s="2"/>
    </row>
    <row r="151" spans="1:11" ht="22.8">
      <c r="A151" s="18"/>
      <c r="B151" s="34" t="s">
        <v>157</v>
      </c>
      <c r="C151" s="28"/>
      <c r="D151" s="19"/>
      <c r="E151" s="41"/>
      <c r="F151" s="20"/>
      <c r="G151" s="2"/>
      <c r="I151" s="41"/>
      <c r="J151" s="20"/>
      <c r="K151" s="2"/>
    </row>
    <row r="152" spans="1:11">
      <c r="A152" s="18"/>
      <c r="B152" s="34" t="s">
        <v>158</v>
      </c>
      <c r="C152" s="28"/>
      <c r="D152" s="19"/>
      <c r="E152" s="41"/>
      <c r="F152" s="20"/>
      <c r="G152" s="2"/>
      <c r="I152" s="41"/>
      <c r="J152" s="20"/>
      <c r="K152" s="2"/>
    </row>
    <row r="153" spans="1:11">
      <c r="A153" s="18"/>
      <c r="B153" s="34" t="s">
        <v>159</v>
      </c>
      <c r="C153" s="28"/>
      <c r="D153" s="19"/>
      <c r="E153" s="41"/>
      <c r="F153" s="20"/>
      <c r="G153" s="2"/>
      <c r="I153" s="41"/>
      <c r="J153" s="20"/>
      <c r="K153" s="2"/>
    </row>
    <row r="154" spans="1:11">
      <c r="A154" s="18"/>
      <c r="B154" s="34" t="s">
        <v>160</v>
      </c>
      <c r="C154" s="28"/>
      <c r="D154" s="19"/>
      <c r="E154" s="41"/>
      <c r="F154" s="20"/>
      <c r="G154" s="2"/>
      <c r="I154" s="41"/>
      <c r="J154" s="20"/>
      <c r="K154" s="2"/>
    </row>
    <row r="155" spans="1:11">
      <c r="A155" s="18"/>
      <c r="B155" s="34" t="s">
        <v>161</v>
      </c>
      <c r="C155" s="28"/>
      <c r="D155" s="19"/>
      <c r="E155" s="41"/>
      <c r="F155" s="20"/>
      <c r="G155" s="2"/>
      <c r="I155" s="41"/>
      <c r="J155" s="20"/>
      <c r="K155" s="2"/>
    </row>
    <row r="156" spans="1:11">
      <c r="A156" s="18"/>
      <c r="B156" s="34" t="s">
        <v>162</v>
      </c>
      <c r="C156" s="28"/>
      <c r="D156" s="19"/>
      <c r="E156" s="41"/>
      <c r="F156" s="20"/>
      <c r="G156" s="2"/>
      <c r="I156" s="41"/>
      <c r="J156" s="20"/>
      <c r="K156" s="2"/>
    </row>
    <row r="157" spans="1:11">
      <c r="A157" s="18"/>
      <c r="B157" s="34" t="s">
        <v>163</v>
      </c>
      <c r="C157" s="28"/>
      <c r="D157" s="19"/>
      <c r="E157" s="41"/>
      <c r="F157" s="20"/>
      <c r="G157" s="2"/>
      <c r="I157" s="41"/>
      <c r="J157" s="20"/>
      <c r="K157" s="2"/>
    </row>
    <row r="158" spans="1:11">
      <c r="A158" s="18"/>
      <c r="B158" s="34" t="s">
        <v>164</v>
      </c>
      <c r="C158" s="28"/>
      <c r="D158" s="19"/>
      <c r="E158" s="41"/>
      <c r="F158" s="20"/>
      <c r="G158" s="2"/>
      <c r="I158" s="41"/>
      <c r="J158" s="20"/>
      <c r="K158" s="2"/>
    </row>
    <row r="159" spans="1:11">
      <c r="A159" s="18"/>
      <c r="B159" s="34" t="s">
        <v>165</v>
      </c>
      <c r="C159" s="28"/>
      <c r="D159" s="19"/>
      <c r="E159" s="41"/>
      <c r="F159" s="20"/>
      <c r="G159" s="2"/>
      <c r="I159" s="41"/>
      <c r="J159" s="20"/>
      <c r="K159" s="2"/>
    </row>
    <row r="160" spans="1:11">
      <c r="A160" s="18"/>
      <c r="B160" s="34" t="s">
        <v>166</v>
      </c>
      <c r="C160" s="28"/>
      <c r="D160" s="19"/>
      <c r="E160" s="41"/>
      <c r="F160" s="20"/>
      <c r="G160" s="2"/>
      <c r="I160" s="41"/>
      <c r="J160" s="20"/>
      <c r="K160" s="2"/>
    </row>
    <row r="161" spans="1:11">
      <c r="A161" s="18"/>
      <c r="B161" s="34" t="s">
        <v>167</v>
      </c>
      <c r="C161" s="28"/>
      <c r="D161" s="19"/>
      <c r="E161" s="41"/>
      <c r="F161" s="20"/>
      <c r="G161" s="2"/>
      <c r="I161" s="41"/>
      <c r="J161" s="20"/>
      <c r="K161" s="2"/>
    </row>
    <row r="162" spans="1:11">
      <c r="A162" s="18"/>
      <c r="B162" s="34" t="s">
        <v>168</v>
      </c>
      <c r="C162" s="28"/>
      <c r="D162" s="19"/>
      <c r="E162" s="41"/>
      <c r="F162" s="20"/>
      <c r="G162" s="2"/>
      <c r="I162" s="41"/>
      <c r="J162" s="20"/>
      <c r="K162" s="2"/>
    </row>
    <row r="163" spans="1:11">
      <c r="A163" s="18"/>
      <c r="B163" s="34" t="s">
        <v>169</v>
      </c>
      <c r="C163" s="28"/>
      <c r="D163" s="19"/>
      <c r="E163" s="41"/>
      <c r="F163" s="20"/>
      <c r="G163" s="2"/>
      <c r="I163" s="41"/>
      <c r="J163" s="20"/>
      <c r="K163" s="2"/>
    </row>
    <row r="164" spans="1:11">
      <c r="A164" s="18"/>
      <c r="B164" s="34" t="s">
        <v>170</v>
      </c>
      <c r="C164" s="28"/>
      <c r="D164" s="19"/>
      <c r="E164" s="41"/>
      <c r="F164" s="20"/>
      <c r="G164" s="2"/>
      <c r="I164" s="41"/>
      <c r="J164" s="20"/>
      <c r="K164" s="2"/>
    </row>
    <row r="165" spans="1:11">
      <c r="A165" s="18"/>
      <c r="B165" s="34" t="s">
        <v>171</v>
      </c>
      <c r="C165" s="28"/>
      <c r="D165" s="19"/>
      <c r="E165" s="41"/>
      <c r="F165" s="20"/>
      <c r="G165" s="2"/>
      <c r="I165" s="41"/>
      <c r="J165" s="20"/>
      <c r="K165" s="2"/>
    </row>
    <row r="166" spans="1:11">
      <c r="A166" s="18"/>
      <c r="B166" s="34" t="s">
        <v>172</v>
      </c>
      <c r="C166" s="28"/>
      <c r="D166" s="19"/>
      <c r="E166" s="41"/>
      <c r="F166" s="20"/>
      <c r="G166" s="2"/>
      <c r="I166" s="41"/>
      <c r="J166" s="20"/>
      <c r="K166" s="2"/>
    </row>
    <row r="167" spans="1:11">
      <c r="A167" s="18"/>
      <c r="B167" s="34" t="s">
        <v>173</v>
      </c>
      <c r="C167" s="28"/>
      <c r="D167" s="19"/>
      <c r="E167" s="41">
        <v>159.5</v>
      </c>
      <c r="F167" s="20">
        <v>162.9</v>
      </c>
      <c r="G167" s="2" t="s">
        <v>77</v>
      </c>
      <c r="I167" s="41"/>
      <c r="J167" s="20"/>
      <c r="K167" s="2"/>
    </row>
    <row r="168" spans="1:11">
      <c r="A168" s="18"/>
      <c r="B168" s="34" t="s">
        <v>174</v>
      </c>
      <c r="C168" s="28"/>
      <c r="D168" s="19"/>
      <c r="E168" s="41">
        <v>84</v>
      </c>
      <c r="F168" s="20">
        <v>85</v>
      </c>
      <c r="G168" s="2" t="s">
        <v>175</v>
      </c>
      <c r="I168" s="41"/>
      <c r="J168" s="20"/>
      <c r="K168" s="2"/>
    </row>
    <row r="169" spans="1:11">
      <c r="A169" s="18"/>
      <c r="B169" s="34" t="s">
        <v>176</v>
      </c>
      <c r="C169" s="28"/>
      <c r="D169" s="19"/>
      <c r="E169" s="41">
        <v>77</v>
      </c>
      <c r="F169" s="20">
        <v>78</v>
      </c>
      <c r="G169" s="2" t="s">
        <v>175</v>
      </c>
      <c r="I169" s="41"/>
      <c r="J169" s="20"/>
      <c r="K169" s="2"/>
    </row>
    <row r="170" spans="1:11" ht="22.8">
      <c r="A170" s="18"/>
      <c r="B170" s="34" t="s">
        <v>177</v>
      </c>
      <c r="C170" s="28"/>
      <c r="D170" s="19"/>
      <c r="E170" s="41">
        <v>69</v>
      </c>
      <c r="F170" s="20">
        <v>71</v>
      </c>
      <c r="G170" s="2" t="s">
        <v>175</v>
      </c>
      <c r="I170" s="41"/>
      <c r="J170" s="20"/>
      <c r="K170" s="2"/>
    </row>
    <row r="171" spans="1:11">
      <c r="A171" s="18"/>
      <c r="B171" s="34" t="s">
        <v>178</v>
      </c>
      <c r="C171" s="28"/>
      <c r="D171" s="19"/>
      <c r="E171" s="41">
        <v>29.61</v>
      </c>
      <c r="F171" s="20">
        <v>32.68</v>
      </c>
      <c r="G171" s="2" t="s">
        <v>84</v>
      </c>
      <c r="I171" s="41"/>
      <c r="J171" s="20"/>
      <c r="K171" s="2"/>
    </row>
    <row r="172" spans="1:11">
      <c r="A172" s="18"/>
      <c r="B172" s="34" t="s">
        <v>179</v>
      </c>
      <c r="C172" s="28"/>
      <c r="D172" s="19"/>
      <c r="E172" s="41"/>
      <c r="F172" s="20">
        <v>50.9</v>
      </c>
      <c r="G172" s="2" t="s">
        <v>180</v>
      </c>
      <c r="I172" s="41"/>
      <c r="J172" s="20"/>
      <c r="K172" s="2"/>
    </row>
    <row r="173" spans="1:11">
      <c r="A173" s="18"/>
      <c r="B173" s="34" t="s">
        <v>181</v>
      </c>
      <c r="C173" s="28"/>
      <c r="D173" s="19"/>
      <c r="E173" s="41"/>
      <c r="F173" s="20">
        <v>78.400000000000006</v>
      </c>
      <c r="G173" s="2" t="s">
        <v>182</v>
      </c>
      <c r="I173" s="41"/>
      <c r="J173" s="20"/>
      <c r="K173" s="2"/>
    </row>
    <row r="174" spans="1:11" ht="22.8">
      <c r="A174" s="18"/>
      <c r="B174" s="34" t="s">
        <v>183</v>
      </c>
      <c r="C174" s="28"/>
      <c r="D174" s="19"/>
      <c r="E174" s="41"/>
      <c r="F174" s="20" t="s">
        <v>184</v>
      </c>
      <c r="G174" s="2" t="s">
        <v>182</v>
      </c>
      <c r="I174" s="41"/>
      <c r="J174" s="20"/>
      <c r="K174" s="2"/>
    </row>
    <row r="175" spans="1:11">
      <c r="A175" s="18"/>
      <c r="B175" s="34" t="s">
        <v>185</v>
      </c>
      <c r="C175" s="28"/>
      <c r="D175" s="19"/>
      <c r="E175" s="41"/>
      <c r="F175" s="20" t="s">
        <v>186</v>
      </c>
      <c r="G175" s="2"/>
      <c r="I175" s="41"/>
      <c r="J175" s="20"/>
      <c r="K175" s="2"/>
    </row>
    <row r="176" spans="1:11">
      <c r="A176" s="18"/>
      <c r="B176" s="34" t="s">
        <v>187</v>
      </c>
      <c r="C176" s="28"/>
      <c r="D176" s="19"/>
      <c r="E176" s="41"/>
      <c r="F176" s="20"/>
      <c r="G176" s="2"/>
      <c r="I176" s="41"/>
      <c r="J176" s="20"/>
      <c r="K176" s="2"/>
    </row>
    <row r="177" spans="1:11">
      <c r="A177" s="18"/>
      <c r="B177" s="34" t="s">
        <v>188</v>
      </c>
      <c r="C177" s="28"/>
      <c r="D177" s="19"/>
      <c r="E177" s="41" t="s">
        <v>189</v>
      </c>
      <c r="F177" s="20"/>
      <c r="G177" s="2"/>
      <c r="I177" s="41"/>
      <c r="J177" s="20"/>
      <c r="K177" s="2"/>
    </row>
    <row r="178" spans="1:11">
      <c r="A178" s="18"/>
      <c r="B178" s="34" t="s">
        <v>190</v>
      </c>
      <c r="C178" s="28"/>
      <c r="D178" s="19"/>
      <c r="E178" s="41" t="s">
        <v>191</v>
      </c>
      <c r="F178" s="20"/>
      <c r="G178" s="2"/>
      <c r="I178" s="41"/>
      <c r="J178" s="20"/>
      <c r="K178" s="2"/>
    </row>
    <row r="179" spans="1:11">
      <c r="A179" s="18"/>
      <c r="B179" s="34" t="s">
        <v>192</v>
      </c>
      <c r="C179" s="28"/>
      <c r="D179" s="19"/>
      <c r="E179" s="41" t="s">
        <v>191</v>
      </c>
      <c r="F179" s="20"/>
      <c r="G179" s="2"/>
      <c r="I179" s="41"/>
      <c r="J179" s="20"/>
      <c r="K179" s="2"/>
    </row>
    <row r="180" spans="1:11">
      <c r="A180" s="18"/>
      <c r="B180" s="34" t="s">
        <v>193</v>
      </c>
      <c r="C180" s="28"/>
      <c r="D180" s="19"/>
      <c r="E180" s="41" t="s">
        <v>194</v>
      </c>
      <c r="F180" s="20"/>
      <c r="G180" s="2"/>
      <c r="I180" s="41"/>
      <c r="J180" s="20"/>
      <c r="K180" s="2"/>
    </row>
    <row r="181" spans="1:11">
      <c r="A181" s="18"/>
      <c r="B181" s="34" t="s">
        <v>195</v>
      </c>
      <c r="C181" s="28"/>
      <c r="D181" s="19"/>
      <c r="E181" s="41"/>
      <c r="F181" s="20"/>
      <c r="G181" s="2"/>
      <c r="I181" s="41"/>
      <c r="J181" s="20"/>
      <c r="K181" s="2"/>
    </row>
    <row r="182" spans="1:11" ht="22.8">
      <c r="A182" s="18"/>
      <c r="B182" s="34" t="s">
        <v>196</v>
      </c>
      <c r="C182" s="28"/>
      <c r="D182" s="19"/>
      <c r="E182" s="41" t="s">
        <v>197</v>
      </c>
      <c r="F182" s="20"/>
      <c r="G182" s="2"/>
      <c r="I182" s="41"/>
      <c r="J182" s="20"/>
      <c r="K182" s="2"/>
    </row>
    <row r="183" spans="1:11">
      <c r="A183" s="18"/>
      <c r="B183" s="34" t="s">
        <v>198</v>
      </c>
      <c r="C183" s="28"/>
      <c r="D183" s="19"/>
      <c r="E183" s="41"/>
      <c r="F183" s="20"/>
      <c r="G183" s="2"/>
      <c r="I183" s="41"/>
      <c r="J183" s="20"/>
      <c r="K183" s="2"/>
    </row>
    <row r="184" spans="1:11">
      <c r="A184" s="18"/>
      <c r="B184" s="34" t="s">
        <v>199</v>
      </c>
      <c r="C184" s="28"/>
      <c r="D184" s="19"/>
      <c r="E184" s="41" t="s">
        <v>200</v>
      </c>
      <c r="F184" s="20"/>
      <c r="G184" s="2"/>
      <c r="I184" s="41"/>
      <c r="J184" s="20"/>
      <c r="K184" s="2"/>
    </row>
    <row r="185" spans="1:11">
      <c r="A185" s="18"/>
      <c r="B185" s="34" t="s">
        <v>201</v>
      </c>
      <c r="C185" s="28"/>
      <c r="D185" s="19"/>
      <c r="E185" s="41"/>
      <c r="F185" s="20"/>
      <c r="G185" s="2"/>
      <c r="I185" s="41"/>
      <c r="J185" s="20"/>
      <c r="K185" s="2"/>
    </row>
    <row r="186" spans="1:11">
      <c r="A186" s="18"/>
      <c r="B186" s="34" t="s">
        <v>202</v>
      </c>
      <c r="C186" s="28"/>
      <c r="D186" s="19"/>
      <c r="E186" s="41">
        <v>6832</v>
      </c>
      <c r="F186" s="20"/>
      <c r="G186" s="2" t="s">
        <v>203</v>
      </c>
      <c r="I186" s="41"/>
      <c r="J186" s="20"/>
      <c r="K186" s="2"/>
    </row>
    <row r="187" spans="1:11">
      <c r="A187" s="18"/>
      <c r="B187" s="34" t="s">
        <v>204</v>
      </c>
      <c r="C187" s="28"/>
      <c r="D187" s="19"/>
      <c r="E187" s="41">
        <v>2282</v>
      </c>
      <c r="F187" s="20"/>
      <c r="G187" s="2" t="s">
        <v>203</v>
      </c>
      <c r="I187" s="41"/>
      <c r="J187" s="20"/>
      <c r="K187" s="2"/>
    </row>
    <row r="188" spans="1:11">
      <c r="A188" s="18"/>
      <c r="B188" s="34" t="s">
        <v>205</v>
      </c>
      <c r="C188" s="28"/>
      <c r="D188" s="19"/>
      <c r="E188" s="41">
        <v>2942</v>
      </c>
      <c r="F188" s="20"/>
      <c r="G188" s="2" t="s">
        <v>203</v>
      </c>
      <c r="I188" s="41"/>
      <c r="J188" s="20"/>
      <c r="K188" s="2"/>
    </row>
    <row r="189" spans="1:11">
      <c r="A189" s="18"/>
      <c r="B189" s="34" t="s">
        <v>206</v>
      </c>
      <c r="C189" s="28"/>
      <c r="D189" s="19"/>
      <c r="E189" s="41">
        <v>3568</v>
      </c>
      <c r="F189" s="20"/>
      <c r="G189" s="2" t="s">
        <v>24</v>
      </c>
      <c r="I189" s="41"/>
      <c r="J189" s="20"/>
      <c r="K189" s="2"/>
    </row>
    <row r="190" spans="1:11">
      <c r="A190" s="18"/>
      <c r="B190" s="34" t="s">
        <v>207</v>
      </c>
      <c r="C190" s="28"/>
      <c r="D190" s="19"/>
      <c r="E190" s="41"/>
      <c r="F190" s="20"/>
      <c r="G190" s="2"/>
      <c r="I190" s="41"/>
      <c r="J190" s="20"/>
      <c r="K190" s="2"/>
    </row>
    <row r="191" spans="1:11">
      <c r="A191" s="18"/>
      <c r="B191" s="34" t="s">
        <v>208</v>
      </c>
      <c r="C191" s="28"/>
      <c r="D191" s="19"/>
      <c r="E191" s="41"/>
      <c r="F191" s="20"/>
      <c r="G191" s="2"/>
      <c r="I191" s="41"/>
      <c r="J191" s="20"/>
      <c r="K191" s="2"/>
    </row>
    <row r="192" spans="1:11">
      <c r="A192" s="18"/>
      <c r="B192" s="34" t="s">
        <v>209</v>
      </c>
      <c r="C192" s="28" t="s">
        <v>1</v>
      </c>
      <c r="D192" s="19" t="s">
        <v>6</v>
      </c>
      <c r="E192" s="41">
        <v>2</v>
      </c>
      <c r="F192" s="20"/>
      <c r="G192" s="2" t="str">
        <f t="shared" ref="G192:G204" si="1">IF((E192*F192)=0," ",(E192*F192))</f>
        <v xml:space="preserve"> </v>
      </c>
      <c r="I192" s="41"/>
      <c r="J192" s="20"/>
      <c r="K192" s="2"/>
    </row>
    <row r="193" spans="1:11">
      <c r="A193" s="18"/>
      <c r="B193" s="34"/>
      <c r="C193" s="28"/>
      <c r="D193" s="19"/>
      <c r="E193" s="41"/>
      <c r="F193" s="20"/>
      <c r="G193" s="2" t="str">
        <f t="shared" si="1"/>
        <v xml:space="preserve"> </v>
      </c>
      <c r="I193" s="41"/>
      <c r="J193" s="20"/>
      <c r="K193" s="2"/>
    </row>
    <row r="194" spans="1:11">
      <c r="A194" s="18">
        <v>2</v>
      </c>
      <c r="B194" s="35" t="s">
        <v>211</v>
      </c>
      <c r="C194" s="28"/>
      <c r="D194" s="19"/>
      <c r="E194" s="41"/>
      <c r="F194" s="20"/>
      <c r="G194" s="2" t="str">
        <f t="shared" si="1"/>
        <v xml:space="preserve"> </v>
      </c>
      <c r="I194" s="41"/>
      <c r="J194" s="20"/>
      <c r="K194" s="2"/>
    </row>
    <row r="195" spans="1:11" ht="34.200000000000003">
      <c r="A195" s="18"/>
      <c r="B195" s="34" t="s">
        <v>212</v>
      </c>
      <c r="C195" s="28"/>
      <c r="D195" s="19"/>
      <c r="E195" s="41"/>
      <c r="F195" s="20"/>
      <c r="G195" s="2" t="str">
        <f t="shared" si="1"/>
        <v xml:space="preserve"> </v>
      </c>
      <c r="I195" s="41"/>
      <c r="J195" s="20"/>
      <c r="K195" s="2"/>
    </row>
    <row r="196" spans="1:11">
      <c r="A196" s="18"/>
      <c r="B196" s="34" t="s">
        <v>51</v>
      </c>
      <c r="C196" s="28"/>
      <c r="D196" s="19"/>
      <c r="E196" s="41"/>
      <c r="F196" s="20"/>
      <c r="G196" s="2" t="str">
        <f t="shared" si="1"/>
        <v xml:space="preserve"> </v>
      </c>
      <c r="I196" s="41"/>
      <c r="J196" s="20"/>
      <c r="K196" s="2"/>
    </row>
    <row r="197" spans="1:11" ht="120.75" customHeight="1">
      <c r="A197" s="18"/>
      <c r="B197" s="34" t="s">
        <v>213</v>
      </c>
      <c r="C197" s="28"/>
      <c r="D197" s="19"/>
      <c r="E197" s="41"/>
      <c r="F197" s="20"/>
      <c r="G197" s="2" t="str">
        <f t="shared" si="1"/>
        <v xml:space="preserve"> </v>
      </c>
      <c r="I197" s="41"/>
      <c r="J197" s="20"/>
      <c r="K197" s="2"/>
    </row>
    <row r="198" spans="1:11" ht="166.5" customHeight="1">
      <c r="A198" s="18"/>
      <c r="B198" s="34" t="s">
        <v>214</v>
      </c>
      <c r="C198" s="28"/>
      <c r="D198" s="19"/>
      <c r="E198" s="41"/>
      <c r="F198" s="20"/>
      <c r="G198" s="2" t="str">
        <f t="shared" si="1"/>
        <v xml:space="preserve"> </v>
      </c>
      <c r="I198" s="41"/>
      <c r="J198" s="20"/>
      <c r="K198" s="2"/>
    </row>
    <row r="199" spans="1:11" ht="159.6">
      <c r="A199" s="18"/>
      <c r="B199" s="34" t="s">
        <v>215</v>
      </c>
      <c r="C199" s="28"/>
      <c r="D199" s="19"/>
      <c r="E199" s="41"/>
      <c r="F199" s="20"/>
      <c r="G199" s="2" t="str">
        <f t="shared" si="1"/>
        <v xml:space="preserve"> </v>
      </c>
      <c r="I199" s="41"/>
      <c r="J199" s="20"/>
      <c r="K199" s="2"/>
    </row>
    <row r="200" spans="1:11">
      <c r="A200" s="18"/>
      <c r="B200" s="34" t="s">
        <v>53</v>
      </c>
      <c r="C200" s="28"/>
      <c r="D200" s="19"/>
      <c r="E200" s="41"/>
      <c r="F200" s="20"/>
      <c r="G200" s="2" t="str">
        <f t="shared" si="1"/>
        <v xml:space="preserve"> </v>
      </c>
      <c r="I200" s="41"/>
      <c r="J200" s="20"/>
      <c r="K200" s="2"/>
    </row>
    <row r="201" spans="1:11">
      <c r="A201" s="18"/>
      <c r="B201" s="34" t="s">
        <v>216</v>
      </c>
      <c r="C201" s="28"/>
      <c r="D201" s="19"/>
      <c r="E201" s="41"/>
      <c r="F201" s="20"/>
      <c r="G201" s="2" t="str">
        <f t="shared" si="1"/>
        <v xml:space="preserve"> </v>
      </c>
      <c r="I201" s="41"/>
      <c r="J201" s="20"/>
      <c r="K201" s="2"/>
    </row>
    <row r="202" spans="1:11">
      <c r="A202" s="18"/>
      <c r="B202" s="34" t="s">
        <v>217</v>
      </c>
      <c r="C202" s="28"/>
      <c r="D202" s="19"/>
      <c r="E202" s="41"/>
      <c r="F202" s="20"/>
      <c r="G202" s="2" t="str">
        <f t="shared" si="1"/>
        <v xml:space="preserve"> </v>
      </c>
      <c r="I202" s="41"/>
      <c r="J202" s="20"/>
      <c r="K202" s="2"/>
    </row>
    <row r="203" spans="1:11">
      <c r="A203" s="18"/>
      <c r="B203" s="34" t="s">
        <v>218</v>
      </c>
      <c r="C203" s="28"/>
      <c r="D203" s="19"/>
      <c r="E203" s="41"/>
      <c r="F203" s="20"/>
      <c r="G203" s="2" t="str">
        <f t="shared" si="1"/>
        <v xml:space="preserve"> </v>
      </c>
      <c r="I203" s="41"/>
      <c r="J203" s="20"/>
      <c r="K203" s="2"/>
    </row>
    <row r="204" spans="1:11">
      <c r="A204" s="18"/>
      <c r="B204" s="34" t="s">
        <v>219</v>
      </c>
      <c r="C204" s="28"/>
      <c r="D204" s="19"/>
      <c r="E204" s="41"/>
      <c r="F204" s="20"/>
      <c r="G204" s="2" t="str">
        <f t="shared" si="1"/>
        <v xml:space="preserve"> </v>
      </c>
      <c r="I204" s="41"/>
      <c r="J204" s="20"/>
      <c r="K204" s="2"/>
    </row>
    <row r="205" spans="1:11">
      <c r="A205" s="18"/>
      <c r="B205" s="34" t="s">
        <v>220</v>
      </c>
      <c r="C205" s="28"/>
      <c r="D205" s="19"/>
      <c r="E205" s="41"/>
      <c r="F205" s="20"/>
      <c r="G205" s="2" t="str">
        <f t="shared" ref="G205:G817" si="2">IF((E205*F205)=0," ",(E205*F205))</f>
        <v xml:space="preserve"> </v>
      </c>
      <c r="I205" s="41"/>
      <c r="J205" s="20"/>
      <c r="K205" s="2"/>
    </row>
    <row r="206" spans="1:11">
      <c r="A206" s="18"/>
      <c r="B206" s="34" t="s">
        <v>221</v>
      </c>
      <c r="C206" s="28"/>
      <c r="D206" s="19"/>
      <c r="E206" s="41"/>
      <c r="F206" s="20"/>
      <c r="G206" s="2" t="str">
        <f t="shared" ref="G206:G375" si="3">IF((E206*F206)=0," ",(E206*F206))</f>
        <v xml:space="preserve"> </v>
      </c>
      <c r="I206" s="41"/>
      <c r="J206" s="20"/>
      <c r="K206" s="2"/>
    </row>
    <row r="207" spans="1:11">
      <c r="A207" s="18"/>
      <c r="B207" s="34" t="s">
        <v>222</v>
      </c>
      <c r="C207" s="28"/>
      <c r="D207" s="19"/>
      <c r="E207" s="41"/>
      <c r="F207" s="20"/>
      <c r="G207" s="2" t="str">
        <f t="shared" si="3"/>
        <v xml:space="preserve"> </v>
      </c>
      <c r="I207" s="41"/>
      <c r="J207" s="20"/>
      <c r="K207" s="2"/>
    </row>
    <row r="208" spans="1:11" ht="57">
      <c r="A208" s="18"/>
      <c r="B208" s="34" t="s">
        <v>223</v>
      </c>
      <c r="C208" s="28"/>
      <c r="D208" s="19"/>
      <c r="E208" s="41"/>
      <c r="F208" s="20"/>
      <c r="G208" s="2" t="str">
        <f t="shared" si="3"/>
        <v xml:space="preserve"> </v>
      </c>
      <c r="I208" s="41"/>
      <c r="J208" s="20"/>
      <c r="K208" s="2"/>
    </row>
    <row r="209" spans="1:11">
      <c r="A209" s="18"/>
      <c r="B209" s="34" t="s">
        <v>224</v>
      </c>
      <c r="C209" s="28"/>
      <c r="D209" s="19"/>
      <c r="E209" s="41"/>
      <c r="F209" s="20"/>
      <c r="G209" s="2" t="str">
        <f t="shared" si="3"/>
        <v xml:space="preserve"> </v>
      </c>
      <c r="I209" s="41"/>
      <c r="J209" s="20"/>
      <c r="K209" s="2"/>
    </row>
    <row r="210" spans="1:11" ht="68.400000000000006">
      <c r="A210" s="18"/>
      <c r="B210" s="34" t="s">
        <v>225</v>
      </c>
      <c r="C210" s="28"/>
      <c r="D210" s="19"/>
      <c r="E210" s="41"/>
      <c r="F210" s="20"/>
      <c r="G210" s="2" t="str">
        <f t="shared" si="3"/>
        <v xml:space="preserve"> </v>
      </c>
      <c r="I210" s="41"/>
      <c r="J210" s="20"/>
      <c r="K210" s="2"/>
    </row>
    <row r="211" spans="1:11">
      <c r="A211" s="18"/>
      <c r="B211" s="34" t="s">
        <v>226</v>
      </c>
      <c r="C211" s="28"/>
      <c r="D211" s="19"/>
      <c r="E211" s="41"/>
      <c r="F211" s="20"/>
      <c r="G211" s="2" t="str">
        <f t="shared" si="3"/>
        <v xml:space="preserve"> </v>
      </c>
      <c r="I211" s="41"/>
      <c r="J211" s="20"/>
      <c r="K211" s="2"/>
    </row>
    <row r="212" spans="1:11" ht="22.8">
      <c r="A212" s="18"/>
      <c r="B212" s="34" t="s">
        <v>227</v>
      </c>
      <c r="C212" s="28"/>
      <c r="D212" s="19"/>
      <c r="E212" s="41"/>
      <c r="F212" s="20"/>
      <c r="G212" s="2" t="str">
        <f t="shared" si="3"/>
        <v xml:space="preserve"> </v>
      </c>
      <c r="I212" s="41"/>
      <c r="J212" s="20"/>
      <c r="K212" s="2"/>
    </row>
    <row r="213" spans="1:11">
      <c r="A213" s="18"/>
      <c r="B213" s="34" t="s">
        <v>228</v>
      </c>
      <c r="C213" s="28"/>
      <c r="D213" s="19"/>
      <c r="E213" s="41"/>
      <c r="F213" s="20"/>
      <c r="G213" s="2" t="str">
        <f t="shared" si="3"/>
        <v xml:space="preserve"> </v>
      </c>
      <c r="I213" s="41"/>
      <c r="J213" s="20"/>
      <c r="K213" s="2"/>
    </row>
    <row r="214" spans="1:11" ht="57">
      <c r="A214" s="18"/>
      <c r="B214" s="34" t="s">
        <v>223</v>
      </c>
      <c r="C214" s="28"/>
      <c r="D214" s="19"/>
      <c r="E214" s="41"/>
      <c r="F214" s="20"/>
      <c r="G214" s="2" t="str">
        <f t="shared" si="3"/>
        <v xml:space="preserve"> </v>
      </c>
      <c r="I214" s="41"/>
      <c r="J214" s="20"/>
      <c r="K214" s="2"/>
    </row>
    <row r="215" spans="1:11">
      <c r="A215" s="18"/>
      <c r="B215" s="34" t="s">
        <v>224</v>
      </c>
      <c r="C215" s="28"/>
      <c r="D215" s="19"/>
      <c r="E215" s="41"/>
      <c r="F215" s="20"/>
      <c r="G215" s="2" t="str">
        <f t="shared" si="3"/>
        <v xml:space="preserve"> </v>
      </c>
      <c r="I215" s="41"/>
      <c r="J215" s="20"/>
      <c r="K215" s="2"/>
    </row>
    <row r="216" spans="1:11" ht="68.400000000000006">
      <c r="A216" s="18"/>
      <c r="B216" s="34" t="s">
        <v>225</v>
      </c>
      <c r="C216" s="28"/>
      <c r="D216" s="19"/>
      <c r="E216" s="41"/>
      <c r="F216" s="20"/>
      <c r="G216" s="2" t="str">
        <f t="shared" si="3"/>
        <v xml:space="preserve"> </v>
      </c>
      <c r="I216" s="41"/>
      <c r="J216" s="20"/>
      <c r="K216" s="2"/>
    </row>
    <row r="217" spans="1:11">
      <c r="A217" s="18"/>
      <c r="B217" s="34" t="s">
        <v>226</v>
      </c>
      <c r="C217" s="28"/>
      <c r="D217" s="19"/>
      <c r="E217" s="41"/>
      <c r="F217" s="20"/>
      <c r="G217" s="2" t="str">
        <f t="shared" si="3"/>
        <v xml:space="preserve"> </v>
      </c>
      <c r="I217" s="41"/>
      <c r="J217" s="20"/>
      <c r="K217" s="2"/>
    </row>
    <row r="218" spans="1:11" ht="22.8">
      <c r="A218" s="18"/>
      <c r="B218" s="34" t="s">
        <v>227</v>
      </c>
      <c r="C218" s="28"/>
      <c r="D218" s="19"/>
      <c r="E218" s="41"/>
      <c r="F218" s="20"/>
      <c r="G218" s="2" t="str">
        <f t="shared" si="3"/>
        <v xml:space="preserve"> </v>
      </c>
      <c r="I218" s="41"/>
      <c r="J218" s="20"/>
      <c r="K218" s="2"/>
    </row>
    <row r="219" spans="1:11">
      <c r="A219" s="18"/>
      <c r="B219" s="34" t="s">
        <v>229</v>
      </c>
      <c r="C219" s="28"/>
      <c r="D219" s="19"/>
      <c r="E219" s="41"/>
      <c r="F219" s="20"/>
      <c r="G219" s="2" t="str">
        <f t="shared" si="3"/>
        <v xml:space="preserve"> </v>
      </c>
      <c r="I219" s="41"/>
      <c r="J219" s="20"/>
      <c r="K219" s="2"/>
    </row>
    <row r="220" spans="1:11" ht="68.400000000000006">
      <c r="A220" s="18"/>
      <c r="B220" s="34" t="s">
        <v>230</v>
      </c>
      <c r="C220" s="28"/>
      <c r="D220" s="19"/>
      <c r="E220" s="41"/>
      <c r="F220" s="20"/>
      <c r="G220" s="2" t="str">
        <f t="shared" si="3"/>
        <v xml:space="preserve"> </v>
      </c>
      <c r="I220" s="41"/>
      <c r="J220" s="20"/>
      <c r="K220" s="2"/>
    </row>
    <row r="221" spans="1:11">
      <c r="A221" s="18"/>
      <c r="B221" s="34" t="s">
        <v>231</v>
      </c>
      <c r="C221" s="28"/>
      <c r="D221" s="19"/>
      <c r="E221" s="41"/>
      <c r="F221" s="20"/>
      <c r="G221" s="2" t="str">
        <f t="shared" si="3"/>
        <v xml:space="preserve"> </v>
      </c>
      <c r="I221" s="41"/>
      <c r="J221" s="20"/>
      <c r="K221" s="2"/>
    </row>
    <row r="222" spans="1:11" ht="68.400000000000006">
      <c r="A222" s="18"/>
      <c r="B222" s="34" t="s">
        <v>230</v>
      </c>
      <c r="C222" s="28"/>
      <c r="D222" s="19"/>
      <c r="E222" s="41"/>
      <c r="F222" s="20"/>
      <c r="G222" s="2" t="str">
        <f t="shared" si="3"/>
        <v xml:space="preserve"> </v>
      </c>
      <c r="I222" s="41"/>
      <c r="J222" s="20"/>
      <c r="K222" s="2"/>
    </row>
    <row r="223" spans="1:11">
      <c r="A223" s="18"/>
      <c r="B223" s="34" t="s">
        <v>232</v>
      </c>
      <c r="C223" s="28"/>
      <c r="D223" s="19"/>
      <c r="E223" s="41"/>
      <c r="F223" s="20"/>
      <c r="G223" s="2" t="str">
        <f t="shared" si="3"/>
        <v xml:space="preserve"> </v>
      </c>
      <c r="I223" s="41"/>
      <c r="J223" s="20"/>
      <c r="K223" s="2"/>
    </row>
    <row r="224" spans="1:11" ht="79.8">
      <c r="A224" s="18"/>
      <c r="B224" s="34" t="s">
        <v>233</v>
      </c>
      <c r="C224" s="28"/>
      <c r="D224" s="19"/>
      <c r="E224" s="41"/>
      <c r="F224" s="20"/>
      <c r="G224" s="2" t="str">
        <f t="shared" si="3"/>
        <v xml:space="preserve"> </v>
      </c>
      <c r="I224" s="41"/>
      <c r="J224" s="20"/>
      <c r="K224" s="2"/>
    </row>
    <row r="225" spans="1:11">
      <c r="A225" s="18"/>
      <c r="B225" s="34" t="s">
        <v>70</v>
      </c>
      <c r="C225" s="28"/>
      <c r="D225" s="19"/>
      <c r="E225" s="41"/>
      <c r="F225" s="20"/>
      <c r="G225" s="2" t="str">
        <f t="shared" si="3"/>
        <v xml:space="preserve"> </v>
      </c>
      <c r="I225" s="41"/>
      <c r="J225" s="20"/>
      <c r="K225" s="2"/>
    </row>
    <row r="226" spans="1:11" ht="98.25" customHeight="1">
      <c r="A226" s="18"/>
      <c r="B226" s="34" t="s">
        <v>234</v>
      </c>
      <c r="C226" s="28"/>
      <c r="D226" s="19"/>
      <c r="E226" s="41" t="s">
        <v>307</v>
      </c>
      <c r="F226" s="20" t="s">
        <v>308</v>
      </c>
      <c r="G226" s="2"/>
      <c r="I226" s="41"/>
      <c r="J226" s="20"/>
      <c r="K226" s="2"/>
    </row>
    <row r="227" spans="1:11">
      <c r="A227" s="18"/>
      <c r="B227" s="34" t="s">
        <v>74</v>
      </c>
      <c r="C227" s="28"/>
      <c r="D227" s="19"/>
      <c r="E227" s="41">
        <v>4400</v>
      </c>
      <c r="F227" s="20">
        <v>4400</v>
      </c>
      <c r="G227" s="2" t="s">
        <v>75</v>
      </c>
      <c r="I227" s="41"/>
      <c r="J227" s="20"/>
      <c r="K227" s="2"/>
    </row>
    <row r="228" spans="1:11">
      <c r="A228" s="18"/>
      <c r="B228" s="34" t="s">
        <v>76</v>
      </c>
      <c r="C228" s="28"/>
      <c r="D228" s="19"/>
      <c r="E228" s="41">
        <v>5280</v>
      </c>
      <c r="F228" s="20">
        <v>5280</v>
      </c>
      <c r="G228" s="2" t="s">
        <v>77</v>
      </c>
      <c r="I228" s="41"/>
      <c r="J228" s="20"/>
      <c r="K228" s="2"/>
    </row>
    <row r="229" spans="1:11">
      <c r="A229" s="18"/>
      <c r="B229" s="34" t="s">
        <v>78</v>
      </c>
      <c r="C229" s="28"/>
      <c r="D229" s="19"/>
      <c r="E229" s="41">
        <v>350</v>
      </c>
      <c r="F229" s="20">
        <v>350</v>
      </c>
      <c r="G229" s="2" t="s">
        <v>79</v>
      </c>
      <c r="I229" s="41"/>
      <c r="J229" s="20"/>
      <c r="K229" s="2"/>
    </row>
    <row r="230" spans="1:11">
      <c r="A230" s="18"/>
      <c r="B230" s="34" t="s">
        <v>80</v>
      </c>
      <c r="C230" s="28"/>
      <c r="D230" s="19"/>
      <c r="E230" s="41">
        <v>1021</v>
      </c>
      <c r="F230" s="20">
        <v>1021</v>
      </c>
      <c r="G230" s="2" t="s">
        <v>79</v>
      </c>
      <c r="I230" s="41"/>
      <c r="J230" s="20"/>
      <c r="K230" s="2"/>
    </row>
    <row r="231" spans="1:11">
      <c r="A231" s="18"/>
      <c r="B231" s="34" t="s">
        <v>235</v>
      </c>
      <c r="C231" s="28"/>
      <c r="D231" s="19"/>
      <c r="E231" s="41">
        <v>1.82</v>
      </c>
      <c r="F231" s="20">
        <v>1.82</v>
      </c>
      <c r="G231" s="2" t="s">
        <v>84</v>
      </c>
      <c r="I231" s="41"/>
      <c r="J231" s="20"/>
      <c r="K231" s="2"/>
    </row>
    <row r="232" spans="1:11">
      <c r="A232" s="18"/>
      <c r="B232" s="34" t="s">
        <v>85</v>
      </c>
      <c r="C232" s="28"/>
      <c r="D232" s="19"/>
      <c r="E232" s="41">
        <v>2.4</v>
      </c>
      <c r="F232" s="20">
        <v>2.4</v>
      </c>
      <c r="G232" s="2" t="s">
        <v>84</v>
      </c>
      <c r="I232" s="41"/>
      <c r="J232" s="20"/>
      <c r="K232" s="2"/>
    </row>
    <row r="233" spans="1:11">
      <c r="A233" s="18"/>
      <c r="B233" s="34" t="s">
        <v>87</v>
      </c>
      <c r="C233" s="28"/>
      <c r="D233" s="19"/>
      <c r="E233" s="41">
        <v>1397</v>
      </c>
      <c r="F233" s="20">
        <v>1397</v>
      </c>
      <c r="G233" s="2" t="s">
        <v>88</v>
      </c>
      <c r="I233" s="41"/>
      <c r="J233" s="20"/>
      <c r="K233" s="2"/>
    </row>
    <row r="234" spans="1:11">
      <c r="A234" s="18"/>
      <c r="B234" s="34" t="s">
        <v>89</v>
      </c>
      <c r="C234" s="28"/>
      <c r="D234" s="19"/>
      <c r="E234" s="41">
        <v>3</v>
      </c>
      <c r="F234" s="20">
        <v>3</v>
      </c>
      <c r="G234" s="2"/>
      <c r="I234" s="41"/>
      <c r="J234" s="20"/>
      <c r="K234" s="2"/>
    </row>
    <row r="235" spans="1:11">
      <c r="A235" s="18"/>
      <c r="B235" s="34" t="s">
        <v>90</v>
      </c>
      <c r="C235" s="28"/>
      <c r="D235" s="19"/>
      <c r="E235" s="41"/>
      <c r="F235" s="20"/>
      <c r="G235" s="2"/>
      <c r="I235" s="41"/>
      <c r="J235" s="20"/>
      <c r="K235" s="2"/>
    </row>
    <row r="236" spans="1:11">
      <c r="A236" s="18"/>
      <c r="B236" s="34" t="s">
        <v>91</v>
      </c>
      <c r="C236" s="28"/>
      <c r="D236" s="19"/>
      <c r="E236" s="41"/>
      <c r="F236" s="20"/>
      <c r="G236" s="2"/>
      <c r="I236" s="41"/>
      <c r="J236" s="20"/>
      <c r="K236" s="2"/>
    </row>
    <row r="237" spans="1:11">
      <c r="A237" s="18"/>
      <c r="B237" s="34" t="s">
        <v>74</v>
      </c>
      <c r="C237" s="28"/>
      <c r="D237" s="19"/>
      <c r="E237" s="41">
        <v>4400</v>
      </c>
      <c r="F237" s="20">
        <v>4400</v>
      </c>
      <c r="G237" s="2" t="s">
        <v>75</v>
      </c>
      <c r="I237" s="41"/>
      <c r="J237" s="20"/>
      <c r="K237" s="2"/>
    </row>
    <row r="238" spans="1:11">
      <c r="A238" s="18"/>
      <c r="B238" s="34" t="s">
        <v>76</v>
      </c>
      <c r="C238" s="28"/>
      <c r="D238" s="19"/>
      <c r="E238" s="41">
        <v>5280</v>
      </c>
      <c r="F238" s="20">
        <v>5280</v>
      </c>
      <c r="G238" s="2" t="s">
        <v>77</v>
      </c>
      <c r="I238" s="41"/>
      <c r="J238" s="20"/>
      <c r="K238" s="2"/>
    </row>
    <row r="239" spans="1:11">
      <c r="A239" s="18"/>
      <c r="B239" s="34" t="s">
        <v>78</v>
      </c>
      <c r="C239" s="28"/>
      <c r="D239" s="19"/>
      <c r="E239" s="41">
        <v>350</v>
      </c>
      <c r="F239" s="20">
        <v>350</v>
      </c>
      <c r="G239" s="2" t="s">
        <v>79</v>
      </c>
      <c r="I239" s="41"/>
      <c r="J239" s="20"/>
      <c r="K239" s="2"/>
    </row>
    <row r="240" spans="1:11">
      <c r="A240" s="18"/>
      <c r="B240" s="34" t="s">
        <v>80</v>
      </c>
      <c r="C240" s="28"/>
      <c r="D240" s="19"/>
      <c r="E240" s="41">
        <v>699</v>
      </c>
      <c r="F240" s="20">
        <v>699</v>
      </c>
      <c r="G240" s="2" t="s">
        <v>79</v>
      </c>
      <c r="I240" s="41"/>
      <c r="J240" s="20"/>
      <c r="K240" s="2"/>
    </row>
    <row r="241" spans="1:11">
      <c r="A241" s="18"/>
      <c r="B241" s="34" t="s">
        <v>235</v>
      </c>
      <c r="C241" s="28"/>
      <c r="D241" s="19"/>
      <c r="E241" s="41">
        <v>1.24</v>
      </c>
      <c r="F241" s="20">
        <v>1.24</v>
      </c>
      <c r="G241" s="2" t="s">
        <v>84</v>
      </c>
      <c r="I241" s="41"/>
      <c r="J241" s="20"/>
      <c r="K241" s="2"/>
    </row>
    <row r="242" spans="1:11">
      <c r="A242" s="18"/>
      <c r="B242" s="34" t="s">
        <v>85</v>
      </c>
      <c r="C242" s="28"/>
      <c r="D242" s="19"/>
      <c r="E242" s="41">
        <v>2.5</v>
      </c>
      <c r="F242" s="20">
        <v>2.5</v>
      </c>
      <c r="G242" s="2" t="s">
        <v>84</v>
      </c>
      <c r="I242" s="41"/>
      <c r="J242" s="20"/>
      <c r="K242" s="2"/>
    </row>
    <row r="243" spans="1:11">
      <c r="A243" s="18"/>
      <c r="B243" s="34" t="s">
        <v>87</v>
      </c>
      <c r="C243" s="28"/>
      <c r="D243" s="19"/>
      <c r="E243" s="41">
        <v>1015</v>
      </c>
      <c r="F243" s="20">
        <v>1015</v>
      </c>
      <c r="G243" s="2" t="s">
        <v>88</v>
      </c>
      <c r="I243" s="41"/>
      <c r="J243" s="20"/>
      <c r="K243" s="2"/>
    </row>
    <row r="244" spans="1:11">
      <c r="A244" s="18"/>
      <c r="B244" s="34" t="s">
        <v>89</v>
      </c>
      <c r="C244" s="28"/>
      <c r="D244" s="19"/>
      <c r="E244" s="41">
        <v>2</v>
      </c>
      <c r="F244" s="20">
        <v>2</v>
      </c>
      <c r="G244" s="2"/>
      <c r="I244" s="41"/>
      <c r="J244" s="20"/>
      <c r="K244" s="2"/>
    </row>
    <row r="245" spans="1:11">
      <c r="A245" s="18"/>
      <c r="B245" s="34" t="s">
        <v>236</v>
      </c>
      <c r="C245" s="28"/>
      <c r="D245" s="19"/>
      <c r="E245" s="41"/>
      <c r="F245" s="20"/>
      <c r="G245" s="2"/>
      <c r="I245" s="41"/>
      <c r="J245" s="20"/>
      <c r="K245" s="2"/>
    </row>
    <row r="246" spans="1:11" ht="148.19999999999999">
      <c r="A246" s="18"/>
      <c r="B246" s="34" t="s">
        <v>237</v>
      </c>
      <c r="C246" s="28"/>
      <c r="D246" s="19"/>
      <c r="E246" s="41"/>
      <c r="F246" s="20"/>
      <c r="G246" s="2"/>
      <c r="I246" s="41"/>
      <c r="J246" s="20"/>
      <c r="K246" s="2"/>
    </row>
    <row r="247" spans="1:11">
      <c r="A247" s="18"/>
      <c r="B247" s="34" t="s">
        <v>97</v>
      </c>
      <c r="C247" s="28"/>
      <c r="D247" s="19"/>
      <c r="E247" s="41"/>
      <c r="F247" s="20"/>
      <c r="G247" s="2"/>
      <c r="I247" s="41"/>
      <c r="J247" s="20"/>
      <c r="K247" s="2"/>
    </row>
    <row r="248" spans="1:11" ht="45.6">
      <c r="A248" s="18"/>
      <c r="B248" s="34" t="s">
        <v>238</v>
      </c>
      <c r="C248" s="28"/>
      <c r="D248" s="19"/>
      <c r="E248" s="41"/>
      <c r="F248" s="20"/>
      <c r="G248" s="2"/>
      <c r="I248" s="41"/>
      <c r="J248" s="20"/>
      <c r="K248" s="2"/>
    </row>
    <row r="249" spans="1:11">
      <c r="A249" s="18"/>
      <c r="B249" s="34" t="s">
        <v>98</v>
      </c>
      <c r="C249" s="28"/>
      <c r="D249" s="19"/>
      <c r="E249" s="41">
        <v>4400</v>
      </c>
      <c r="F249" s="20">
        <v>4400</v>
      </c>
      <c r="G249" s="2" t="s">
        <v>75</v>
      </c>
      <c r="I249" s="41"/>
      <c r="J249" s="20"/>
      <c r="K249" s="2"/>
    </row>
    <row r="250" spans="1:11">
      <c r="A250" s="18"/>
      <c r="B250" s="34" t="s">
        <v>99</v>
      </c>
      <c r="C250" s="28"/>
      <c r="D250" s="19"/>
      <c r="E250" s="41">
        <v>4400</v>
      </c>
      <c r="F250" s="20">
        <v>4400</v>
      </c>
      <c r="G250" s="2" t="s">
        <v>75</v>
      </c>
      <c r="I250" s="41"/>
      <c r="J250" s="20"/>
      <c r="K250" s="2"/>
    </row>
    <row r="251" spans="1:11" ht="22.8">
      <c r="A251" s="18"/>
      <c r="B251" s="34" t="s">
        <v>100</v>
      </c>
      <c r="C251" s="28"/>
      <c r="D251" s="19"/>
      <c r="E251" s="41">
        <v>82.4</v>
      </c>
      <c r="F251" s="20">
        <v>82.3</v>
      </c>
      <c r="G251" s="2" t="s">
        <v>101</v>
      </c>
      <c r="I251" s="41"/>
      <c r="J251" s="20"/>
      <c r="K251" s="2"/>
    </row>
    <row r="252" spans="1:11">
      <c r="A252" s="18"/>
      <c r="B252" s="34" t="s">
        <v>102</v>
      </c>
      <c r="C252" s="28"/>
      <c r="D252" s="19"/>
      <c r="E252" s="41">
        <v>47.05</v>
      </c>
      <c r="F252" s="20">
        <v>7.55</v>
      </c>
      <c r="G252" s="2" t="s">
        <v>84</v>
      </c>
      <c r="I252" s="41"/>
      <c r="J252" s="20"/>
      <c r="K252" s="2"/>
    </row>
    <row r="253" spans="1:11">
      <c r="A253" s="18"/>
      <c r="B253" s="34" t="s">
        <v>103</v>
      </c>
      <c r="C253" s="28"/>
      <c r="D253" s="19"/>
      <c r="E253" s="41">
        <v>-13</v>
      </c>
      <c r="F253" s="20">
        <v>32</v>
      </c>
      <c r="G253" s="2" t="s">
        <v>104</v>
      </c>
      <c r="I253" s="41"/>
      <c r="J253" s="20"/>
      <c r="K253" s="2"/>
    </row>
    <row r="254" spans="1:11">
      <c r="A254" s="18"/>
      <c r="B254" s="34" t="s">
        <v>105</v>
      </c>
      <c r="C254" s="28"/>
      <c r="D254" s="19"/>
      <c r="E254" s="41">
        <v>18.8</v>
      </c>
      <c r="F254" s="20">
        <v>27.1</v>
      </c>
      <c r="G254" s="2" t="s">
        <v>104</v>
      </c>
      <c r="I254" s="41"/>
      <c r="J254" s="20"/>
      <c r="K254" s="2"/>
    </row>
    <row r="255" spans="1:11">
      <c r="A255" s="18"/>
      <c r="B255" s="34" t="s">
        <v>106</v>
      </c>
      <c r="C255" s="28"/>
      <c r="D255" s="19"/>
      <c r="E255" s="41">
        <v>24</v>
      </c>
      <c r="F255" s="20">
        <v>26</v>
      </c>
      <c r="G255" s="2" t="s">
        <v>104</v>
      </c>
      <c r="I255" s="41"/>
      <c r="J255" s="20"/>
      <c r="K255" s="2"/>
    </row>
    <row r="256" spans="1:11">
      <c r="A256" s="18"/>
      <c r="B256" s="34" t="s">
        <v>239</v>
      </c>
      <c r="C256" s="28"/>
      <c r="D256" s="19"/>
      <c r="E256" s="41" t="s">
        <v>285</v>
      </c>
      <c r="F256" s="20" t="s">
        <v>286</v>
      </c>
      <c r="G256" s="2" t="s">
        <v>79</v>
      </c>
      <c r="I256" s="41"/>
      <c r="J256" s="20"/>
      <c r="K256" s="2"/>
    </row>
    <row r="257" spans="1:11">
      <c r="A257" s="18"/>
      <c r="B257" s="34" t="s">
        <v>240</v>
      </c>
      <c r="C257" s="28"/>
      <c r="D257" s="19"/>
      <c r="E257" s="41"/>
      <c r="F257" s="20"/>
      <c r="G257" s="2"/>
      <c r="I257" s="41"/>
      <c r="J257" s="20"/>
      <c r="K257" s="2"/>
    </row>
    <row r="258" spans="1:11" ht="182.4">
      <c r="A258" s="18"/>
      <c r="B258" s="34" t="s">
        <v>241</v>
      </c>
      <c r="C258" s="28"/>
      <c r="D258" s="19"/>
      <c r="E258" s="41"/>
      <c r="F258" s="20"/>
      <c r="G258" s="2"/>
      <c r="I258" s="41"/>
      <c r="J258" s="20"/>
      <c r="K258" s="2"/>
    </row>
    <row r="259" spans="1:11">
      <c r="A259" s="18"/>
      <c r="B259" s="34" t="s">
        <v>242</v>
      </c>
      <c r="C259" s="28"/>
      <c r="D259" s="19"/>
      <c r="E259" s="41"/>
      <c r="F259" s="20"/>
      <c r="G259" s="2"/>
      <c r="I259" s="41"/>
      <c r="J259" s="20"/>
      <c r="K259" s="2"/>
    </row>
    <row r="260" spans="1:11">
      <c r="A260" s="18"/>
      <c r="B260" s="34" t="s">
        <v>243</v>
      </c>
      <c r="C260" s="28"/>
      <c r="D260" s="19"/>
      <c r="E260" s="41">
        <v>10.62</v>
      </c>
      <c r="F260" s="20">
        <v>10.66</v>
      </c>
      <c r="G260" s="2" t="s">
        <v>84</v>
      </c>
      <c r="I260" s="41"/>
      <c r="J260" s="20"/>
      <c r="K260" s="2"/>
    </row>
    <row r="261" spans="1:11">
      <c r="A261" s="18"/>
      <c r="B261" s="34" t="s">
        <v>74</v>
      </c>
      <c r="C261" s="28"/>
      <c r="D261" s="19"/>
      <c r="E261" s="41">
        <v>4400</v>
      </c>
      <c r="F261" s="20">
        <v>4400</v>
      </c>
      <c r="G261" s="2" t="s">
        <v>75</v>
      </c>
      <c r="I261" s="41"/>
      <c r="J261" s="20"/>
      <c r="K261" s="2"/>
    </row>
    <row r="262" spans="1:11">
      <c r="A262" s="18"/>
      <c r="B262" s="34" t="s">
        <v>76</v>
      </c>
      <c r="C262" s="28"/>
      <c r="D262" s="19"/>
      <c r="E262" s="41">
        <v>5280</v>
      </c>
      <c r="F262" s="20">
        <v>5280</v>
      </c>
      <c r="G262" s="2" t="s">
        <v>77</v>
      </c>
      <c r="I262" s="41"/>
      <c r="J262" s="20"/>
      <c r="K262" s="2"/>
    </row>
    <row r="263" spans="1:11">
      <c r="A263" s="18"/>
      <c r="B263" s="34" t="s">
        <v>113</v>
      </c>
      <c r="C263" s="28"/>
      <c r="D263" s="19"/>
      <c r="E263" s="41">
        <v>18.8</v>
      </c>
      <c r="F263" s="20">
        <v>27.1</v>
      </c>
      <c r="G263" s="2" t="s">
        <v>104</v>
      </c>
      <c r="I263" s="41"/>
      <c r="J263" s="20"/>
      <c r="K263" s="2"/>
    </row>
    <row r="264" spans="1:11">
      <c r="A264" s="18"/>
      <c r="B264" s="34" t="s">
        <v>114</v>
      </c>
      <c r="C264" s="28"/>
      <c r="D264" s="19"/>
      <c r="E264" s="41">
        <v>26</v>
      </c>
      <c r="F264" s="20">
        <v>21</v>
      </c>
      <c r="G264" s="2" t="s">
        <v>104</v>
      </c>
      <c r="I264" s="41"/>
      <c r="J264" s="20"/>
      <c r="K264" s="2"/>
    </row>
    <row r="265" spans="1:11">
      <c r="A265" s="18"/>
      <c r="B265" s="34" t="s">
        <v>244</v>
      </c>
      <c r="C265" s="28"/>
      <c r="D265" s="19"/>
      <c r="E265" s="41" t="s">
        <v>116</v>
      </c>
      <c r="F265" s="20" t="s">
        <v>287</v>
      </c>
      <c r="G265" s="2" t="s">
        <v>104</v>
      </c>
      <c r="I265" s="41"/>
      <c r="J265" s="20"/>
      <c r="K265" s="2"/>
    </row>
    <row r="266" spans="1:11">
      <c r="A266" s="18"/>
      <c r="B266" s="34" t="s">
        <v>245</v>
      </c>
      <c r="C266" s="28"/>
      <c r="D266" s="19"/>
      <c r="E266" s="41">
        <v>1.8460000000000001</v>
      </c>
      <c r="F266" s="20">
        <v>1.8360000000000001</v>
      </c>
      <c r="G266" s="2" t="s">
        <v>75</v>
      </c>
      <c r="I266" s="41"/>
      <c r="J266" s="20"/>
      <c r="K266" s="2"/>
    </row>
    <row r="267" spans="1:11">
      <c r="A267" s="18"/>
      <c r="B267" s="34" t="s">
        <v>246</v>
      </c>
      <c r="C267" s="28"/>
      <c r="D267" s="19"/>
      <c r="E267" s="41">
        <v>27.54</v>
      </c>
      <c r="F267" s="20">
        <v>29.94</v>
      </c>
      <c r="G267" s="2" t="s">
        <v>122</v>
      </c>
      <c r="I267" s="41"/>
      <c r="J267" s="20"/>
      <c r="K267" s="2"/>
    </row>
    <row r="268" spans="1:11">
      <c r="A268" s="18"/>
      <c r="B268" s="34" t="s">
        <v>126</v>
      </c>
      <c r="C268" s="28"/>
      <c r="D268" s="19"/>
      <c r="E268" s="41" t="s">
        <v>288</v>
      </c>
      <c r="F268" s="20"/>
      <c r="G268" s="2"/>
      <c r="I268" s="41"/>
      <c r="J268" s="20"/>
      <c r="K268" s="2"/>
    </row>
    <row r="269" spans="1:11">
      <c r="A269" s="18"/>
      <c r="B269" s="34" t="s">
        <v>247</v>
      </c>
      <c r="C269" s="28"/>
      <c r="D269" s="19"/>
      <c r="E269" s="41"/>
      <c r="F269" s="20"/>
      <c r="G269" s="2"/>
      <c r="I269" s="41"/>
      <c r="J269" s="20"/>
      <c r="K269" s="2"/>
    </row>
    <row r="270" spans="1:11" ht="68.400000000000006">
      <c r="A270" s="18"/>
      <c r="B270" s="34" t="s">
        <v>129</v>
      </c>
      <c r="C270" s="28"/>
      <c r="D270" s="19"/>
      <c r="E270" s="41"/>
      <c r="F270" s="20"/>
      <c r="G270" s="2"/>
      <c r="I270" s="41"/>
      <c r="J270" s="20"/>
      <c r="K270" s="2"/>
    </row>
    <row r="271" spans="1:11">
      <c r="A271" s="18"/>
      <c r="B271" s="34" t="s">
        <v>130</v>
      </c>
      <c r="C271" s="28"/>
      <c r="D271" s="19"/>
      <c r="E271" s="41">
        <v>4</v>
      </c>
      <c r="F271" s="20">
        <v>4</v>
      </c>
      <c r="G271" s="2" t="s">
        <v>75</v>
      </c>
      <c r="I271" s="41"/>
      <c r="J271" s="20"/>
      <c r="K271" s="2"/>
    </row>
    <row r="272" spans="1:11">
      <c r="A272" s="18"/>
      <c r="B272" s="34" t="s">
        <v>132</v>
      </c>
      <c r="C272" s="28"/>
      <c r="D272" s="19"/>
      <c r="E272" s="41">
        <v>21</v>
      </c>
      <c r="F272" s="20">
        <v>21</v>
      </c>
      <c r="G272" s="2" t="s">
        <v>122</v>
      </c>
      <c r="I272" s="41"/>
      <c r="J272" s="20"/>
      <c r="K272" s="2"/>
    </row>
    <row r="273" spans="1:11" ht="24">
      <c r="A273" s="18"/>
      <c r="B273" s="34" t="s">
        <v>133</v>
      </c>
      <c r="C273" s="28"/>
      <c r="D273" s="19"/>
      <c r="E273" s="41" t="s">
        <v>134</v>
      </c>
      <c r="F273" s="20" t="s">
        <v>134</v>
      </c>
      <c r="G273" s="2"/>
      <c r="I273" s="41"/>
      <c r="J273" s="20"/>
      <c r="K273" s="2"/>
    </row>
    <row r="274" spans="1:11">
      <c r="A274" s="18"/>
      <c r="B274" s="34" t="s">
        <v>135</v>
      </c>
      <c r="C274" s="28"/>
      <c r="D274" s="19"/>
      <c r="E274" s="41" t="s">
        <v>26</v>
      </c>
      <c r="F274" s="20"/>
      <c r="G274" s="2"/>
      <c r="I274" s="41"/>
      <c r="J274" s="20"/>
      <c r="K274" s="2"/>
    </row>
    <row r="275" spans="1:11">
      <c r="A275" s="18"/>
      <c r="B275" s="34" t="s">
        <v>248</v>
      </c>
      <c r="C275" s="28"/>
      <c r="D275" s="19"/>
      <c r="E275" s="41"/>
      <c r="F275" s="20"/>
      <c r="G275" s="2"/>
      <c r="I275" s="41"/>
      <c r="J275" s="20"/>
      <c r="K275" s="2"/>
    </row>
    <row r="276" spans="1:11" ht="171">
      <c r="A276" s="18"/>
      <c r="B276" s="34" t="s">
        <v>249</v>
      </c>
      <c r="C276" s="28"/>
      <c r="D276" s="19"/>
      <c r="E276" s="41"/>
      <c r="F276" s="20"/>
      <c r="G276" s="2"/>
      <c r="I276" s="41"/>
      <c r="J276" s="20"/>
      <c r="K276" s="2"/>
    </row>
    <row r="277" spans="1:11">
      <c r="A277" s="18"/>
      <c r="B277" s="34" t="s">
        <v>250</v>
      </c>
      <c r="C277" s="28"/>
      <c r="D277" s="19"/>
      <c r="E277" s="41"/>
      <c r="F277" s="20"/>
      <c r="G277" s="2"/>
      <c r="I277" s="41"/>
      <c r="J277" s="20"/>
      <c r="K277" s="2"/>
    </row>
    <row r="278" spans="1:11">
      <c r="A278" s="18"/>
      <c r="B278" s="34" t="s">
        <v>251</v>
      </c>
      <c r="C278" s="28"/>
      <c r="D278" s="19"/>
      <c r="E278" s="41"/>
      <c r="F278" s="20">
        <v>22.09</v>
      </c>
      <c r="G278" s="2" t="s">
        <v>84</v>
      </c>
      <c r="I278" s="41"/>
      <c r="J278" s="20"/>
      <c r="K278" s="2"/>
    </row>
    <row r="279" spans="1:11">
      <c r="A279" s="18"/>
      <c r="B279" s="34" t="s">
        <v>74</v>
      </c>
      <c r="C279" s="28"/>
      <c r="D279" s="19"/>
      <c r="E279" s="41"/>
      <c r="F279" s="20">
        <v>4400</v>
      </c>
      <c r="G279" s="2" t="s">
        <v>75</v>
      </c>
      <c r="I279" s="41"/>
      <c r="J279" s="20"/>
      <c r="K279" s="2"/>
    </row>
    <row r="280" spans="1:11">
      <c r="A280" s="18"/>
      <c r="B280" s="34" t="s">
        <v>76</v>
      </c>
      <c r="C280" s="28"/>
      <c r="D280" s="19"/>
      <c r="E280" s="41"/>
      <c r="F280" s="20">
        <v>5280</v>
      </c>
      <c r="G280" s="2" t="s">
        <v>77</v>
      </c>
      <c r="I280" s="41"/>
      <c r="J280" s="20"/>
      <c r="K280" s="2"/>
    </row>
    <row r="281" spans="1:11">
      <c r="A281" s="18"/>
      <c r="B281" s="34" t="s">
        <v>113</v>
      </c>
      <c r="C281" s="28"/>
      <c r="D281" s="19"/>
      <c r="E281" s="41"/>
      <c r="F281" s="20">
        <v>27.1</v>
      </c>
      <c r="G281" s="2" t="s">
        <v>104</v>
      </c>
      <c r="I281" s="41"/>
      <c r="J281" s="20"/>
      <c r="K281" s="2"/>
    </row>
    <row r="282" spans="1:11">
      <c r="A282" s="18"/>
      <c r="B282" s="34" t="s">
        <v>114</v>
      </c>
      <c r="C282" s="28"/>
      <c r="D282" s="19"/>
      <c r="E282" s="41"/>
      <c r="F282" s="20">
        <v>18</v>
      </c>
      <c r="G282" s="2" t="s">
        <v>104</v>
      </c>
      <c r="I282" s="41"/>
      <c r="J282" s="20"/>
      <c r="K282" s="2"/>
    </row>
    <row r="283" spans="1:11">
      <c r="A283" s="18"/>
      <c r="B283" s="34" t="s">
        <v>252</v>
      </c>
      <c r="C283" s="28"/>
      <c r="D283" s="19"/>
      <c r="E283" s="41"/>
      <c r="F283" s="20" t="s">
        <v>289</v>
      </c>
      <c r="G283" s="2" t="s">
        <v>104</v>
      </c>
      <c r="I283" s="41"/>
      <c r="J283" s="20"/>
      <c r="K283" s="2"/>
    </row>
    <row r="284" spans="1:11">
      <c r="A284" s="18"/>
      <c r="B284" s="34" t="s">
        <v>253</v>
      </c>
      <c r="C284" s="28"/>
      <c r="D284" s="19"/>
      <c r="E284" s="41"/>
      <c r="F284" s="20">
        <v>3.794</v>
      </c>
      <c r="G284" s="2" t="s">
        <v>75</v>
      </c>
      <c r="I284" s="41"/>
      <c r="J284" s="20"/>
      <c r="K284" s="2"/>
    </row>
    <row r="285" spans="1:11">
      <c r="A285" s="18"/>
      <c r="B285" s="34" t="s">
        <v>254</v>
      </c>
      <c r="C285" s="28"/>
      <c r="D285" s="19"/>
      <c r="E285" s="41"/>
      <c r="F285" s="20">
        <v>25.9</v>
      </c>
      <c r="G285" s="2" t="s">
        <v>122</v>
      </c>
      <c r="I285" s="41"/>
      <c r="J285" s="20"/>
      <c r="K285" s="2"/>
    </row>
    <row r="286" spans="1:11">
      <c r="A286" s="18"/>
      <c r="B286" s="34" t="s">
        <v>126</v>
      </c>
      <c r="C286" s="28"/>
      <c r="D286" s="19"/>
      <c r="E286" s="41"/>
      <c r="F286" s="20" t="s">
        <v>290</v>
      </c>
      <c r="G286" s="2"/>
      <c r="I286" s="41"/>
      <c r="J286" s="20"/>
      <c r="K286" s="2"/>
    </row>
    <row r="287" spans="1:11">
      <c r="A287" s="18"/>
      <c r="B287" s="34" t="s">
        <v>255</v>
      </c>
      <c r="C287" s="28"/>
      <c r="D287" s="19"/>
      <c r="E287" s="41"/>
      <c r="F287" s="20"/>
      <c r="G287" s="2"/>
      <c r="I287" s="41"/>
      <c r="J287" s="20"/>
      <c r="K287" s="2"/>
    </row>
    <row r="288" spans="1:11" ht="57">
      <c r="A288" s="18"/>
      <c r="B288" s="34" t="s">
        <v>256</v>
      </c>
      <c r="C288" s="28"/>
      <c r="D288" s="19"/>
      <c r="E288" s="41"/>
      <c r="F288" s="20"/>
      <c r="G288" s="2"/>
      <c r="I288" s="41"/>
      <c r="J288" s="20"/>
      <c r="K288" s="2"/>
    </row>
    <row r="289" spans="1:11">
      <c r="A289" s="18"/>
      <c r="B289" s="34" t="s">
        <v>130</v>
      </c>
      <c r="C289" s="28"/>
      <c r="D289" s="19"/>
      <c r="E289" s="41"/>
      <c r="F289" s="20">
        <v>6.3</v>
      </c>
      <c r="G289" s="2" t="s">
        <v>75</v>
      </c>
      <c r="I289" s="41"/>
      <c r="J289" s="20"/>
      <c r="K289" s="2"/>
    </row>
    <row r="290" spans="1:11">
      <c r="A290" s="18"/>
      <c r="B290" s="34" t="s">
        <v>132</v>
      </c>
      <c r="C290" s="28"/>
      <c r="D290" s="19"/>
      <c r="E290" s="41"/>
      <c r="F290" s="20">
        <v>36</v>
      </c>
      <c r="G290" s="2" t="s">
        <v>122</v>
      </c>
      <c r="I290" s="41"/>
      <c r="J290" s="20"/>
      <c r="K290" s="2"/>
    </row>
    <row r="291" spans="1:11">
      <c r="A291" s="18"/>
      <c r="B291" s="34" t="s">
        <v>133</v>
      </c>
      <c r="C291" s="28"/>
      <c r="D291" s="19"/>
      <c r="E291" s="41"/>
      <c r="F291" s="20" t="s">
        <v>291</v>
      </c>
      <c r="G291" s="2"/>
      <c r="I291" s="41"/>
      <c r="J291" s="20"/>
      <c r="K291" s="2"/>
    </row>
    <row r="292" spans="1:11">
      <c r="A292" s="18"/>
      <c r="B292" s="34" t="s">
        <v>135</v>
      </c>
      <c r="C292" s="28"/>
      <c r="D292" s="19"/>
      <c r="E292" s="41"/>
      <c r="F292" s="20" t="s">
        <v>288</v>
      </c>
      <c r="G292" s="2"/>
      <c r="I292" s="41"/>
      <c r="J292" s="20"/>
      <c r="K292" s="2"/>
    </row>
    <row r="293" spans="1:11">
      <c r="A293" s="18"/>
      <c r="B293" s="34" t="s">
        <v>149</v>
      </c>
      <c r="C293" s="28"/>
      <c r="D293" s="19"/>
      <c r="E293" s="41"/>
      <c r="F293" s="20"/>
      <c r="G293" s="2"/>
      <c r="I293" s="41"/>
      <c r="J293" s="20"/>
      <c r="K293" s="2"/>
    </row>
    <row r="294" spans="1:11" ht="296.39999999999998">
      <c r="A294" s="18"/>
      <c r="B294" s="34" t="s">
        <v>257</v>
      </c>
      <c r="C294" s="28"/>
      <c r="D294" s="19"/>
      <c r="E294" s="41"/>
      <c r="F294" s="20"/>
      <c r="G294" s="2"/>
      <c r="I294" s="41"/>
      <c r="J294" s="20"/>
      <c r="K294" s="2"/>
    </row>
    <row r="295" spans="1:11">
      <c r="A295" s="18"/>
      <c r="B295" s="34" t="s">
        <v>151</v>
      </c>
      <c r="C295" s="28"/>
      <c r="D295" s="19"/>
      <c r="E295" s="41"/>
      <c r="F295" s="20"/>
      <c r="G295" s="2"/>
      <c r="I295" s="41"/>
      <c r="J295" s="20"/>
      <c r="K295" s="2"/>
    </row>
    <row r="296" spans="1:11">
      <c r="A296" s="18"/>
      <c r="B296" s="34" t="s">
        <v>258</v>
      </c>
      <c r="C296" s="28"/>
      <c r="D296" s="19"/>
      <c r="E296" s="41"/>
      <c r="F296" s="20"/>
      <c r="G296" s="2"/>
      <c r="I296" s="41"/>
      <c r="J296" s="20"/>
      <c r="K296" s="2"/>
    </row>
    <row r="297" spans="1:11">
      <c r="A297" s="18"/>
      <c r="B297" s="34" t="s">
        <v>259</v>
      </c>
      <c r="C297" s="28"/>
      <c r="D297" s="19"/>
      <c r="E297" s="41"/>
      <c r="F297" s="20"/>
      <c r="G297" s="2"/>
      <c r="I297" s="41"/>
      <c r="J297" s="20"/>
      <c r="K297" s="2"/>
    </row>
    <row r="298" spans="1:11">
      <c r="A298" s="18"/>
      <c r="B298" s="34" t="s">
        <v>260</v>
      </c>
      <c r="C298" s="28"/>
      <c r="D298" s="19"/>
      <c r="E298" s="41"/>
      <c r="F298" s="20"/>
      <c r="G298" s="2"/>
      <c r="I298" s="41"/>
      <c r="J298" s="20"/>
      <c r="K298" s="2"/>
    </row>
    <row r="299" spans="1:11">
      <c r="A299" s="18"/>
      <c r="B299" s="34" t="s">
        <v>261</v>
      </c>
      <c r="C299" s="28"/>
      <c r="D299" s="19"/>
      <c r="E299" s="41"/>
      <c r="F299" s="20"/>
      <c r="G299" s="2"/>
      <c r="I299" s="41"/>
      <c r="J299" s="20"/>
      <c r="K299" s="2"/>
    </row>
    <row r="300" spans="1:11">
      <c r="A300" s="18"/>
      <c r="B300" s="34" t="s">
        <v>262</v>
      </c>
      <c r="C300" s="28"/>
      <c r="D300" s="19"/>
      <c r="E300" s="41"/>
      <c r="F300" s="20"/>
      <c r="G300" s="2"/>
      <c r="I300" s="41"/>
      <c r="J300" s="20"/>
      <c r="K300" s="2"/>
    </row>
    <row r="301" spans="1:11">
      <c r="A301" s="18"/>
      <c r="B301" s="34" t="s">
        <v>263</v>
      </c>
      <c r="C301" s="28"/>
      <c r="D301" s="19"/>
      <c r="E301" s="41"/>
      <c r="F301" s="20"/>
      <c r="G301" s="2"/>
      <c r="I301" s="41"/>
      <c r="J301" s="20"/>
      <c r="K301" s="2"/>
    </row>
    <row r="302" spans="1:11">
      <c r="A302" s="18"/>
      <c r="B302" s="34" t="s">
        <v>154</v>
      </c>
      <c r="C302" s="28"/>
      <c r="D302" s="19"/>
      <c r="E302" s="41"/>
      <c r="F302" s="20"/>
      <c r="G302" s="2"/>
      <c r="I302" s="41"/>
      <c r="J302" s="20"/>
      <c r="K302" s="2"/>
    </row>
    <row r="303" spans="1:11">
      <c r="A303" s="18"/>
      <c r="B303" s="34" t="s">
        <v>264</v>
      </c>
      <c r="C303" s="28"/>
      <c r="D303" s="19"/>
      <c r="E303" s="41"/>
      <c r="F303" s="20"/>
      <c r="G303" s="2"/>
      <c r="I303" s="41"/>
      <c r="J303" s="20"/>
      <c r="K303" s="2"/>
    </row>
    <row r="304" spans="1:11">
      <c r="A304" s="18"/>
      <c r="B304" s="34" t="s">
        <v>158</v>
      </c>
      <c r="C304" s="28"/>
      <c r="D304" s="19"/>
      <c r="E304" s="41"/>
      <c r="F304" s="20"/>
      <c r="G304" s="2"/>
      <c r="I304" s="41"/>
      <c r="J304" s="20"/>
      <c r="K304" s="2"/>
    </row>
    <row r="305" spans="1:11">
      <c r="A305" s="18"/>
      <c r="B305" s="34" t="s">
        <v>265</v>
      </c>
      <c r="C305" s="28"/>
      <c r="D305" s="19"/>
      <c r="E305" s="41"/>
      <c r="F305" s="20"/>
      <c r="G305" s="2"/>
      <c r="I305" s="41"/>
      <c r="J305" s="20"/>
      <c r="K305" s="2"/>
    </row>
    <row r="306" spans="1:11">
      <c r="A306" s="18"/>
      <c r="B306" s="34" t="s">
        <v>266</v>
      </c>
      <c r="C306" s="28"/>
      <c r="D306" s="19"/>
      <c r="E306" s="41"/>
      <c r="F306" s="20"/>
      <c r="G306" s="2"/>
      <c r="I306" s="41"/>
      <c r="J306" s="20"/>
      <c r="K306" s="2"/>
    </row>
    <row r="307" spans="1:11">
      <c r="A307" s="18"/>
      <c r="B307" s="34" t="s">
        <v>267</v>
      </c>
      <c r="C307" s="28"/>
      <c r="D307" s="19"/>
      <c r="E307" s="41"/>
      <c r="F307" s="20"/>
      <c r="G307" s="2"/>
      <c r="I307" s="41"/>
      <c r="J307" s="20"/>
      <c r="K307" s="2"/>
    </row>
    <row r="308" spans="1:11">
      <c r="A308" s="18"/>
      <c r="B308" s="34" t="s">
        <v>268</v>
      </c>
      <c r="C308" s="28"/>
      <c r="D308" s="19"/>
      <c r="E308" s="41"/>
      <c r="F308" s="20"/>
      <c r="G308" s="2"/>
      <c r="I308" s="41"/>
      <c r="J308" s="20"/>
      <c r="K308" s="2"/>
    </row>
    <row r="309" spans="1:11">
      <c r="A309" s="18"/>
      <c r="B309" s="34" t="s">
        <v>162</v>
      </c>
      <c r="C309" s="28"/>
      <c r="D309" s="19"/>
      <c r="E309" s="41"/>
      <c r="F309" s="20"/>
      <c r="G309" s="2"/>
      <c r="I309" s="41"/>
      <c r="J309" s="20"/>
      <c r="K309" s="2"/>
    </row>
    <row r="310" spans="1:11" ht="22.8">
      <c r="A310" s="18"/>
      <c r="B310" s="34" t="s">
        <v>269</v>
      </c>
      <c r="C310" s="28"/>
      <c r="D310" s="19"/>
      <c r="E310" s="41"/>
      <c r="F310" s="20"/>
      <c r="G310" s="2"/>
      <c r="I310" s="41"/>
      <c r="J310" s="20"/>
      <c r="K310" s="2"/>
    </row>
    <row r="311" spans="1:11">
      <c r="A311" s="18"/>
      <c r="B311" s="34" t="s">
        <v>164</v>
      </c>
      <c r="C311" s="28"/>
      <c r="D311" s="19"/>
      <c r="E311" s="41"/>
      <c r="F311" s="20"/>
      <c r="G311" s="2"/>
      <c r="I311" s="41"/>
      <c r="J311" s="20"/>
      <c r="K311" s="2"/>
    </row>
    <row r="312" spans="1:11">
      <c r="A312" s="18"/>
      <c r="B312" s="34" t="s">
        <v>270</v>
      </c>
      <c r="C312" s="28"/>
      <c r="D312" s="19"/>
      <c r="E312" s="41"/>
      <c r="F312" s="20"/>
      <c r="G312" s="2"/>
      <c r="I312" s="41"/>
      <c r="J312" s="20"/>
      <c r="K312" s="2"/>
    </row>
    <row r="313" spans="1:11">
      <c r="A313" s="18"/>
      <c r="B313" s="34" t="s">
        <v>271</v>
      </c>
      <c r="C313" s="28"/>
      <c r="D313" s="19"/>
      <c r="E313" s="41"/>
      <c r="F313" s="20"/>
      <c r="G313" s="2"/>
      <c r="I313" s="41"/>
      <c r="J313" s="20"/>
      <c r="K313" s="2"/>
    </row>
    <row r="314" spans="1:11">
      <c r="A314" s="18"/>
      <c r="B314" s="34" t="s">
        <v>170</v>
      </c>
      <c r="C314" s="28"/>
      <c r="D314" s="19"/>
      <c r="E314" s="41"/>
      <c r="F314" s="20"/>
      <c r="G314" s="2"/>
      <c r="I314" s="41"/>
      <c r="J314" s="20"/>
      <c r="K314" s="2"/>
    </row>
    <row r="315" spans="1:11">
      <c r="A315" s="18"/>
      <c r="B315" s="34" t="s">
        <v>272</v>
      </c>
      <c r="C315" s="28"/>
      <c r="D315" s="19"/>
      <c r="E315" s="41"/>
      <c r="F315" s="20"/>
      <c r="G315" s="2"/>
      <c r="I315" s="41"/>
      <c r="J315" s="20"/>
      <c r="K315" s="2"/>
    </row>
    <row r="316" spans="1:11">
      <c r="A316" s="18"/>
      <c r="B316" s="34" t="s">
        <v>172</v>
      </c>
      <c r="C316" s="28"/>
      <c r="D316" s="19"/>
      <c r="E316" s="41"/>
      <c r="F316" s="20"/>
      <c r="G316" s="2"/>
      <c r="I316" s="41"/>
      <c r="J316" s="20"/>
      <c r="K316" s="2"/>
    </row>
    <row r="317" spans="1:11">
      <c r="A317" s="18"/>
      <c r="B317" s="34" t="s">
        <v>273</v>
      </c>
      <c r="C317" s="28"/>
      <c r="D317" s="19"/>
      <c r="E317" s="41">
        <v>38</v>
      </c>
      <c r="F317" s="20"/>
      <c r="G317" s="2" t="s">
        <v>175</v>
      </c>
      <c r="I317" s="41"/>
      <c r="J317" s="20"/>
      <c r="K317" s="2"/>
    </row>
    <row r="318" spans="1:11">
      <c r="A318" s="18"/>
      <c r="B318" s="34" t="s">
        <v>274</v>
      </c>
      <c r="C318" s="28"/>
      <c r="D318" s="19"/>
      <c r="E318" s="41">
        <v>51</v>
      </c>
      <c r="F318" s="20"/>
      <c r="G318" s="2" t="s">
        <v>175</v>
      </c>
      <c r="I318" s="41"/>
      <c r="J318" s="20"/>
      <c r="K318" s="2"/>
    </row>
    <row r="319" spans="1:11">
      <c r="A319" s="18"/>
      <c r="B319" s="34" t="s">
        <v>275</v>
      </c>
      <c r="C319" s="28"/>
      <c r="D319" s="19"/>
      <c r="E319" s="41">
        <v>54</v>
      </c>
      <c r="F319" s="20"/>
      <c r="G319" s="2" t="s">
        <v>175</v>
      </c>
      <c r="I319" s="41"/>
      <c r="J319" s="20"/>
      <c r="K319" s="2"/>
    </row>
    <row r="320" spans="1:11">
      <c r="A320" s="18"/>
      <c r="B320" s="34" t="s">
        <v>276</v>
      </c>
      <c r="C320" s="28"/>
      <c r="D320" s="19"/>
      <c r="E320" s="41">
        <v>52</v>
      </c>
      <c r="F320" s="20"/>
      <c r="G320" s="2" t="s">
        <v>175</v>
      </c>
      <c r="I320" s="41"/>
      <c r="J320" s="20"/>
      <c r="K320" s="2"/>
    </row>
    <row r="321" spans="1:11">
      <c r="A321" s="18"/>
      <c r="B321" s="34" t="s">
        <v>277</v>
      </c>
      <c r="C321" s="28"/>
      <c r="D321" s="19"/>
      <c r="E321" s="41">
        <v>49.9</v>
      </c>
      <c r="F321" s="20"/>
      <c r="G321" s="2" t="s">
        <v>175</v>
      </c>
      <c r="I321" s="41"/>
      <c r="J321" s="20"/>
      <c r="K321" s="2"/>
    </row>
    <row r="322" spans="1:11">
      <c r="A322" s="18"/>
      <c r="B322" s="34" t="s">
        <v>178</v>
      </c>
      <c r="C322" s="28"/>
      <c r="D322" s="19"/>
      <c r="E322" s="41">
        <v>3.06</v>
      </c>
      <c r="F322" s="20"/>
      <c r="G322" s="2" t="s">
        <v>84</v>
      </c>
      <c r="I322" s="41"/>
      <c r="J322" s="20"/>
      <c r="K322" s="2"/>
    </row>
    <row r="323" spans="1:11">
      <c r="A323" s="18"/>
      <c r="B323" s="34" t="s">
        <v>179</v>
      </c>
      <c r="C323" s="28"/>
      <c r="D323" s="19"/>
      <c r="E323" s="41">
        <v>5.27</v>
      </c>
      <c r="F323" s="20"/>
      <c r="G323" s="2" t="s">
        <v>180</v>
      </c>
      <c r="I323" s="41"/>
      <c r="J323" s="20"/>
      <c r="K323" s="2"/>
    </row>
    <row r="324" spans="1:11">
      <c r="A324" s="18"/>
      <c r="B324" s="34" t="s">
        <v>181</v>
      </c>
      <c r="C324" s="28"/>
      <c r="D324" s="19"/>
      <c r="E324" s="41">
        <v>7.6</v>
      </c>
      <c r="F324" s="20"/>
      <c r="G324" s="2" t="s">
        <v>182</v>
      </c>
      <c r="I324" s="41"/>
      <c r="J324" s="20"/>
      <c r="K324" s="2"/>
    </row>
    <row r="325" spans="1:11" ht="22.8">
      <c r="A325" s="18"/>
      <c r="B325" s="34" t="s">
        <v>183</v>
      </c>
      <c r="C325" s="28"/>
      <c r="D325" s="19"/>
      <c r="E325" s="41" t="s">
        <v>292</v>
      </c>
      <c r="F325" s="20"/>
      <c r="G325" s="2" t="s">
        <v>182</v>
      </c>
      <c r="I325" s="41"/>
      <c r="J325" s="20"/>
      <c r="K325" s="2"/>
    </row>
    <row r="326" spans="1:11" ht="35.4">
      <c r="A326" s="18"/>
      <c r="B326" s="34" t="s">
        <v>185</v>
      </c>
      <c r="C326" s="28"/>
      <c r="D326" s="19"/>
      <c r="E326" s="41" t="s">
        <v>186</v>
      </c>
      <c r="F326" s="20"/>
      <c r="G326" s="2"/>
      <c r="I326" s="41"/>
      <c r="J326" s="20"/>
      <c r="K326" s="2"/>
    </row>
    <row r="327" spans="1:11">
      <c r="A327" s="18"/>
      <c r="B327" s="34" t="s">
        <v>278</v>
      </c>
      <c r="C327" s="28"/>
      <c r="D327" s="19"/>
      <c r="E327" s="41"/>
      <c r="F327" s="20"/>
      <c r="G327" s="2"/>
      <c r="I327" s="41"/>
      <c r="J327" s="20"/>
      <c r="K327" s="2"/>
    </row>
    <row r="328" spans="1:11">
      <c r="A328" s="18"/>
      <c r="B328" s="34" t="s">
        <v>188</v>
      </c>
      <c r="C328" s="28"/>
      <c r="D328" s="19"/>
      <c r="E328" s="41" t="s">
        <v>293</v>
      </c>
      <c r="F328" s="20"/>
      <c r="G328" s="2"/>
      <c r="I328" s="41"/>
      <c r="J328" s="20"/>
      <c r="K328" s="2"/>
    </row>
    <row r="329" spans="1:11">
      <c r="A329" s="18"/>
      <c r="B329" s="34" t="s">
        <v>190</v>
      </c>
      <c r="C329" s="28"/>
      <c r="D329" s="19"/>
      <c r="E329" s="41" t="s">
        <v>191</v>
      </c>
      <c r="F329" s="20"/>
      <c r="G329" s="2"/>
      <c r="I329" s="41"/>
      <c r="J329" s="20"/>
      <c r="K329" s="2"/>
    </row>
    <row r="330" spans="1:11">
      <c r="A330" s="18"/>
      <c r="B330" s="34" t="s">
        <v>192</v>
      </c>
      <c r="C330" s="28"/>
      <c r="D330" s="19"/>
      <c r="E330" s="41" t="s">
        <v>191</v>
      </c>
      <c r="F330" s="20"/>
      <c r="G330" s="2"/>
      <c r="I330" s="41"/>
      <c r="J330" s="20"/>
      <c r="K330" s="2"/>
    </row>
    <row r="331" spans="1:11">
      <c r="A331" s="18"/>
      <c r="B331" s="34" t="s">
        <v>193</v>
      </c>
      <c r="C331" s="28"/>
      <c r="D331" s="19"/>
      <c r="E331" s="41" t="s">
        <v>194</v>
      </c>
      <c r="F331" s="20"/>
      <c r="G331" s="2"/>
      <c r="I331" s="41"/>
      <c r="J331" s="20"/>
      <c r="K331" s="2"/>
    </row>
    <row r="332" spans="1:11" ht="22.8">
      <c r="A332" s="18"/>
      <c r="B332" s="34" t="s">
        <v>279</v>
      </c>
      <c r="C332" s="28"/>
      <c r="D332" s="19"/>
      <c r="E332" s="41" t="s">
        <v>294</v>
      </c>
      <c r="F332" s="20"/>
      <c r="G332" s="2"/>
      <c r="I332" s="41"/>
      <c r="J332" s="20"/>
      <c r="K332" s="2"/>
    </row>
    <row r="333" spans="1:11">
      <c r="A333" s="18"/>
      <c r="B333" s="34" t="s">
        <v>280</v>
      </c>
      <c r="C333" s="28"/>
      <c r="D333" s="19"/>
      <c r="E333" s="41"/>
      <c r="F333" s="20"/>
      <c r="G333" s="2"/>
      <c r="I333" s="41"/>
      <c r="J333" s="20"/>
      <c r="K333" s="2"/>
    </row>
    <row r="334" spans="1:11" ht="22.8">
      <c r="A334" s="18"/>
      <c r="B334" s="34" t="s">
        <v>281</v>
      </c>
      <c r="C334" s="28"/>
      <c r="D334" s="19"/>
      <c r="E334" s="41" t="s">
        <v>197</v>
      </c>
      <c r="F334" s="20"/>
      <c r="G334" s="2"/>
      <c r="I334" s="41"/>
      <c r="J334" s="20"/>
      <c r="K334" s="2"/>
    </row>
    <row r="335" spans="1:11">
      <c r="A335" s="18"/>
      <c r="B335" s="34" t="s">
        <v>201</v>
      </c>
      <c r="C335" s="28"/>
      <c r="D335" s="19"/>
      <c r="E335" s="41"/>
      <c r="F335" s="20"/>
      <c r="G335" s="2"/>
      <c r="I335" s="41"/>
      <c r="J335" s="20"/>
      <c r="K335" s="2"/>
    </row>
    <row r="336" spans="1:11">
      <c r="A336" s="18"/>
      <c r="B336" s="34" t="s">
        <v>202</v>
      </c>
      <c r="C336" s="28"/>
      <c r="D336" s="19"/>
      <c r="E336" s="41">
        <v>4320</v>
      </c>
      <c r="F336" s="20"/>
      <c r="G336" s="2" t="s">
        <v>203</v>
      </c>
      <c r="I336" s="41"/>
      <c r="J336" s="20"/>
      <c r="K336" s="2"/>
    </row>
    <row r="337" spans="1:11">
      <c r="A337" s="18"/>
      <c r="B337" s="34" t="s">
        <v>204</v>
      </c>
      <c r="C337" s="28"/>
      <c r="D337" s="19"/>
      <c r="E337" s="41">
        <v>1055</v>
      </c>
      <c r="F337" s="20"/>
      <c r="G337" s="2" t="s">
        <v>203</v>
      </c>
      <c r="I337" s="41"/>
      <c r="J337" s="20"/>
      <c r="K337" s="2"/>
    </row>
    <row r="338" spans="1:11">
      <c r="A338" s="18"/>
      <c r="B338" s="34" t="s">
        <v>205</v>
      </c>
      <c r="C338" s="28"/>
      <c r="D338" s="19"/>
      <c r="E338" s="41">
        <v>1625</v>
      </c>
      <c r="F338" s="20"/>
      <c r="G338" s="2" t="s">
        <v>203</v>
      </c>
      <c r="I338" s="41"/>
      <c r="J338" s="20"/>
      <c r="K338" s="2"/>
    </row>
    <row r="339" spans="1:11">
      <c r="A339" s="18"/>
      <c r="B339" s="34" t="s">
        <v>282</v>
      </c>
      <c r="C339" s="28"/>
      <c r="D339" s="19"/>
      <c r="E339" s="41">
        <v>1038</v>
      </c>
      <c r="F339" s="20"/>
      <c r="G339" s="2" t="s">
        <v>24</v>
      </c>
      <c r="I339" s="41"/>
      <c r="J339" s="20"/>
      <c r="K339" s="2"/>
    </row>
    <row r="340" spans="1:11">
      <c r="A340" s="18"/>
      <c r="B340" s="34" t="s">
        <v>207</v>
      </c>
      <c r="C340" s="28"/>
      <c r="D340" s="19"/>
      <c r="E340" s="41"/>
      <c r="F340" s="20"/>
      <c r="G340" s="2"/>
      <c r="I340" s="41"/>
      <c r="J340" s="20"/>
      <c r="K340" s="2"/>
    </row>
    <row r="341" spans="1:11">
      <c r="A341" s="18"/>
      <c r="B341" s="34" t="s">
        <v>283</v>
      </c>
      <c r="C341" s="28"/>
      <c r="D341" s="19"/>
      <c r="E341" s="41"/>
      <c r="F341" s="20"/>
      <c r="G341" s="2"/>
      <c r="I341" s="41"/>
      <c r="J341" s="20"/>
      <c r="K341" s="2"/>
    </row>
    <row r="342" spans="1:11">
      <c r="A342" s="18"/>
      <c r="B342" s="34" t="s">
        <v>284</v>
      </c>
      <c r="C342" s="28" t="s">
        <v>1</v>
      </c>
      <c r="D342" s="19" t="s">
        <v>6</v>
      </c>
      <c r="E342" s="41">
        <v>1</v>
      </c>
      <c r="F342" s="20"/>
      <c r="G342" s="2" t="str">
        <f t="shared" ref="G342" si="4">IF((E342*F342)=0," ",(E342*F342))</f>
        <v xml:space="preserve"> </v>
      </c>
      <c r="I342" s="41"/>
      <c r="J342" s="20"/>
      <c r="K342" s="2"/>
    </row>
    <row r="343" spans="1:11">
      <c r="A343" s="18"/>
      <c r="B343" s="34"/>
      <c r="C343" s="28"/>
      <c r="D343" s="19"/>
      <c r="E343" s="41"/>
      <c r="F343" s="20"/>
      <c r="G343" s="2" t="str">
        <f t="shared" si="3"/>
        <v xml:space="preserve"> </v>
      </c>
      <c r="I343" s="41"/>
      <c r="J343" s="20"/>
      <c r="K343" s="2"/>
    </row>
    <row r="344" spans="1:11">
      <c r="A344" s="18">
        <v>3</v>
      </c>
      <c r="B344" s="35" t="s">
        <v>300</v>
      </c>
      <c r="C344" s="28"/>
      <c r="D344" s="19"/>
      <c r="E344" s="41"/>
      <c r="F344" s="20"/>
      <c r="G344" s="2" t="str">
        <f t="shared" si="3"/>
        <v xml:space="preserve"> </v>
      </c>
      <c r="I344" s="41"/>
      <c r="J344" s="20"/>
      <c r="K344" s="2"/>
    </row>
    <row r="345" spans="1:11" ht="34.200000000000003">
      <c r="A345" s="18"/>
      <c r="B345" s="34" t="s">
        <v>295</v>
      </c>
      <c r="C345" s="28"/>
      <c r="D345" s="19"/>
      <c r="E345" s="41"/>
      <c r="F345" s="20"/>
      <c r="G345" s="2" t="str">
        <f t="shared" si="3"/>
        <v xml:space="preserve"> </v>
      </c>
      <c r="I345" s="41"/>
      <c r="J345" s="20"/>
      <c r="K345" s="2"/>
    </row>
    <row r="346" spans="1:11">
      <c r="A346" s="18"/>
      <c r="B346" s="34" t="s">
        <v>51</v>
      </c>
      <c r="C346" s="28"/>
      <c r="D346" s="19"/>
      <c r="E346" s="41"/>
      <c r="F346" s="20"/>
      <c r="G346" s="2" t="str">
        <f t="shared" si="3"/>
        <v xml:space="preserve"> </v>
      </c>
      <c r="I346" s="41"/>
      <c r="J346" s="20"/>
      <c r="K346" s="2"/>
    </row>
    <row r="347" spans="1:11" ht="125.4">
      <c r="A347" s="18"/>
      <c r="B347" s="34" t="s">
        <v>213</v>
      </c>
      <c r="C347" s="28"/>
      <c r="D347" s="19"/>
      <c r="E347" s="41"/>
      <c r="F347" s="20"/>
      <c r="G347" s="2" t="str">
        <f t="shared" si="3"/>
        <v xml:space="preserve"> </v>
      </c>
      <c r="I347" s="41"/>
      <c r="J347" s="20"/>
      <c r="K347" s="2"/>
    </row>
    <row r="348" spans="1:11" ht="182.4">
      <c r="A348" s="18"/>
      <c r="B348" s="34" t="s">
        <v>296</v>
      </c>
      <c r="C348" s="28"/>
      <c r="D348" s="19"/>
      <c r="E348" s="41"/>
      <c r="F348" s="20"/>
      <c r="G348" s="2" t="str">
        <f t="shared" si="3"/>
        <v xml:space="preserve"> </v>
      </c>
      <c r="I348" s="41"/>
      <c r="J348" s="20"/>
      <c r="K348" s="2"/>
    </row>
    <row r="349" spans="1:11" ht="159.6">
      <c r="A349" s="18"/>
      <c r="B349" s="34" t="s">
        <v>215</v>
      </c>
      <c r="C349" s="28"/>
      <c r="D349" s="19"/>
      <c r="E349" s="41"/>
      <c r="F349" s="20"/>
      <c r="G349" s="2" t="str">
        <f t="shared" si="3"/>
        <v xml:space="preserve"> </v>
      </c>
      <c r="I349" s="41"/>
      <c r="J349" s="20"/>
      <c r="K349" s="2"/>
    </row>
    <row r="350" spans="1:11">
      <c r="A350" s="18"/>
      <c r="B350" s="34" t="s">
        <v>53</v>
      </c>
      <c r="C350" s="28"/>
      <c r="D350" s="19"/>
      <c r="E350" s="41"/>
      <c r="F350" s="20"/>
      <c r="G350" s="2" t="str">
        <f t="shared" si="3"/>
        <v xml:space="preserve"> </v>
      </c>
      <c r="I350" s="41"/>
      <c r="J350" s="20"/>
      <c r="K350" s="2"/>
    </row>
    <row r="351" spans="1:11">
      <c r="A351" s="18"/>
      <c r="B351" s="34" t="s">
        <v>216</v>
      </c>
      <c r="C351" s="28"/>
      <c r="D351" s="19"/>
      <c r="E351" s="41"/>
      <c r="F351" s="20"/>
      <c r="G351" s="2" t="str">
        <f t="shared" si="3"/>
        <v xml:space="preserve"> </v>
      </c>
      <c r="I351" s="41"/>
      <c r="J351" s="20"/>
      <c r="K351" s="2"/>
    </row>
    <row r="352" spans="1:11">
      <c r="A352" s="18"/>
      <c r="B352" s="34" t="s">
        <v>217</v>
      </c>
      <c r="C352" s="28"/>
      <c r="D352" s="19"/>
      <c r="E352" s="41"/>
      <c r="F352" s="20"/>
      <c r="G352" s="2" t="str">
        <f t="shared" si="3"/>
        <v xml:space="preserve"> </v>
      </c>
      <c r="I352" s="41"/>
      <c r="J352" s="20"/>
      <c r="K352" s="2"/>
    </row>
    <row r="353" spans="1:11">
      <c r="A353" s="18"/>
      <c r="B353" s="34" t="s">
        <v>297</v>
      </c>
      <c r="C353" s="28"/>
      <c r="D353" s="19"/>
      <c r="E353" s="41"/>
      <c r="F353" s="20"/>
      <c r="G353" s="2" t="str">
        <f t="shared" si="3"/>
        <v xml:space="preserve"> </v>
      </c>
      <c r="I353" s="41"/>
      <c r="J353" s="20"/>
      <c r="K353" s="2"/>
    </row>
    <row r="354" spans="1:11">
      <c r="A354" s="18"/>
      <c r="B354" s="34" t="s">
        <v>298</v>
      </c>
      <c r="C354" s="28"/>
      <c r="D354" s="19"/>
      <c r="E354" s="41"/>
      <c r="F354" s="20"/>
      <c r="G354" s="2" t="str">
        <f t="shared" si="3"/>
        <v xml:space="preserve"> </v>
      </c>
      <c r="I354" s="41"/>
      <c r="J354" s="20"/>
      <c r="K354" s="2"/>
    </row>
    <row r="355" spans="1:11">
      <c r="A355" s="18"/>
      <c r="B355" s="34" t="s">
        <v>299</v>
      </c>
      <c r="C355" s="28"/>
      <c r="D355" s="19"/>
      <c r="E355" s="41"/>
      <c r="F355" s="20"/>
      <c r="G355" s="2" t="str">
        <f t="shared" si="3"/>
        <v xml:space="preserve"> </v>
      </c>
      <c r="I355" s="41"/>
      <c r="J355" s="20"/>
      <c r="K355" s="2"/>
    </row>
    <row r="356" spans="1:11">
      <c r="A356" s="18"/>
      <c r="B356" s="34" t="s">
        <v>221</v>
      </c>
      <c r="C356" s="28"/>
      <c r="D356" s="19"/>
      <c r="E356" s="41"/>
      <c r="F356" s="20"/>
      <c r="G356" s="2" t="str">
        <f t="shared" si="3"/>
        <v xml:space="preserve"> </v>
      </c>
      <c r="I356" s="41"/>
      <c r="J356" s="20"/>
      <c r="K356" s="2"/>
    </row>
    <row r="357" spans="1:11">
      <c r="A357" s="18"/>
      <c r="B357" s="34" t="s">
        <v>222</v>
      </c>
      <c r="C357" s="28"/>
      <c r="D357" s="19"/>
      <c r="E357" s="41"/>
      <c r="F357" s="20"/>
      <c r="G357" s="2" t="str">
        <f t="shared" si="3"/>
        <v xml:space="preserve"> </v>
      </c>
      <c r="I357" s="41"/>
      <c r="J357" s="20"/>
      <c r="K357" s="2"/>
    </row>
    <row r="358" spans="1:11" ht="57">
      <c r="A358" s="18"/>
      <c r="B358" s="34" t="s">
        <v>223</v>
      </c>
      <c r="C358" s="28"/>
      <c r="D358" s="19"/>
      <c r="E358" s="41"/>
      <c r="F358" s="20"/>
      <c r="G358" s="2" t="str">
        <f t="shared" si="3"/>
        <v xml:space="preserve"> </v>
      </c>
      <c r="I358" s="41"/>
      <c r="J358" s="20"/>
      <c r="K358" s="2"/>
    </row>
    <row r="359" spans="1:11">
      <c r="A359" s="18"/>
      <c r="B359" s="34" t="s">
        <v>224</v>
      </c>
      <c r="C359" s="28"/>
      <c r="D359" s="19"/>
      <c r="E359" s="41"/>
      <c r="F359" s="20"/>
      <c r="G359" s="2" t="str">
        <f t="shared" si="3"/>
        <v xml:space="preserve"> </v>
      </c>
      <c r="I359" s="41"/>
      <c r="J359" s="20"/>
      <c r="K359" s="2"/>
    </row>
    <row r="360" spans="1:11" ht="68.400000000000006">
      <c r="A360" s="18"/>
      <c r="B360" s="34" t="s">
        <v>225</v>
      </c>
      <c r="C360" s="28"/>
      <c r="D360" s="19"/>
      <c r="E360" s="41"/>
      <c r="F360" s="20"/>
      <c r="G360" s="2" t="str">
        <f t="shared" si="3"/>
        <v xml:space="preserve"> </v>
      </c>
      <c r="I360" s="41"/>
      <c r="J360" s="20"/>
      <c r="K360" s="2"/>
    </row>
    <row r="361" spans="1:11">
      <c r="A361" s="18"/>
      <c r="B361" s="34" t="s">
        <v>226</v>
      </c>
      <c r="C361" s="28"/>
      <c r="D361" s="19"/>
      <c r="E361" s="41"/>
      <c r="F361" s="20"/>
      <c r="G361" s="2" t="str">
        <f t="shared" si="3"/>
        <v xml:space="preserve"> </v>
      </c>
      <c r="I361" s="41"/>
      <c r="J361" s="20"/>
      <c r="K361" s="2"/>
    </row>
    <row r="362" spans="1:11" ht="22.8">
      <c r="A362" s="18"/>
      <c r="B362" s="34" t="s">
        <v>227</v>
      </c>
      <c r="C362" s="28"/>
      <c r="D362" s="19"/>
      <c r="E362" s="41"/>
      <c r="F362" s="20"/>
      <c r="G362" s="2" t="str">
        <f t="shared" si="3"/>
        <v xml:space="preserve"> </v>
      </c>
      <c r="I362" s="41"/>
      <c r="J362" s="20"/>
      <c r="K362" s="2"/>
    </row>
    <row r="363" spans="1:11">
      <c r="A363" s="18"/>
      <c r="B363" s="34" t="s">
        <v>228</v>
      </c>
      <c r="C363" s="28"/>
      <c r="D363" s="19"/>
      <c r="E363" s="41"/>
      <c r="F363" s="20"/>
      <c r="G363" s="2" t="str">
        <f t="shared" si="3"/>
        <v xml:space="preserve"> </v>
      </c>
      <c r="I363" s="41"/>
      <c r="J363" s="20"/>
      <c r="K363" s="2"/>
    </row>
    <row r="364" spans="1:11" ht="57">
      <c r="A364" s="18"/>
      <c r="B364" s="34" t="s">
        <v>223</v>
      </c>
      <c r="C364" s="28"/>
      <c r="D364" s="19"/>
      <c r="E364" s="41"/>
      <c r="F364" s="20"/>
      <c r="G364" s="2" t="str">
        <f t="shared" si="3"/>
        <v xml:space="preserve"> </v>
      </c>
      <c r="I364" s="41"/>
      <c r="J364" s="20"/>
      <c r="K364" s="2"/>
    </row>
    <row r="365" spans="1:11">
      <c r="A365" s="18"/>
      <c r="B365" s="34" t="s">
        <v>224</v>
      </c>
      <c r="C365" s="28"/>
      <c r="D365" s="19"/>
      <c r="E365" s="41"/>
      <c r="F365" s="20"/>
      <c r="G365" s="2" t="str">
        <f t="shared" si="3"/>
        <v xml:space="preserve"> </v>
      </c>
      <c r="I365" s="41"/>
      <c r="J365" s="20"/>
      <c r="K365" s="2"/>
    </row>
    <row r="366" spans="1:11" ht="68.400000000000006">
      <c r="A366" s="18"/>
      <c r="B366" s="34" t="s">
        <v>225</v>
      </c>
      <c r="C366" s="28"/>
      <c r="D366" s="19"/>
      <c r="E366" s="41"/>
      <c r="F366" s="20"/>
      <c r="G366" s="2" t="str">
        <f t="shared" si="3"/>
        <v xml:space="preserve"> </v>
      </c>
      <c r="I366" s="41"/>
      <c r="J366" s="20"/>
      <c r="K366" s="2"/>
    </row>
    <row r="367" spans="1:11">
      <c r="A367" s="18"/>
      <c r="B367" s="34" t="s">
        <v>226</v>
      </c>
      <c r="C367" s="28"/>
      <c r="D367" s="19"/>
      <c r="E367" s="41"/>
      <c r="F367" s="20"/>
      <c r="G367" s="2" t="str">
        <f t="shared" si="3"/>
        <v xml:space="preserve"> </v>
      </c>
      <c r="I367" s="41"/>
      <c r="J367" s="20"/>
      <c r="K367" s="2"/>
    </row>
    <row r="368" spans="1:11" ht="22.8">
      <c r="A368" s="18"/>
      <c r="B368" s="34" t="s">
        <v>227</v>
      </c>
      <c r="C368" s="28"/>
      <c r="D368" s="19"/>
      <c r="E368" s="41"/>
      <c r="F368" s="20"/>
      <c r="G368" s="2" t="str">
        <f t="shared" si="3"/>
        <v xml:space="preserve"> </v>
      </c>
      <c r="I368" s="41"/>
      <c r="J368" s="20"/>
      <c r="K368" s="2"/>
    </row>
    <row r="369" spans="1:11">
      <c r="A369" s="18"/>
      <c r="B369" s="34" t="s">
        <v>229</v>
      </c>
      <c r="C369" s="28"/>
      <c r="D369" s="19"/>
      <c r="E369" s="41"/>
      <c r="F369" s="20"/>
      <c r="G369" s="2" t="str">
        <f t="shared" si="3"/>
        <v xml:space="preserve"> </v>
      </c>
      <c r="I369" s="41"/>
      <c r="J369" s="20"/>
      <c r="K369" s="2"/>
    </row>
    <row r="370" spans="1:11" ht="68.400000000000006">
      <c r="A370" s="18"/>
      <c r="B370" s="34" t="s">
        <v>230</v>
      </c>
      <c r="C370" s="28"/>
      <c r="D370" s="19"/>
      <c r="E370" s="41"/>
      <c r="F370" s="20"/>
      <c r="G370" s="2" t="str">
        <f t="shared" si="3"/>
        <v xml:space="preserve"> </v>
      </c>
      <c r="I370" s="41"/>
      <c r="J370" s="20"/>
      <c r="K370" s="2"/>
    </row>
    <row r="371" spans="1:11">
      <c r="A371" s="18"/>
      <c r="B371" s="34" t="s">
        <v>231</v>
      </c>
      <c r="C371" s="28"/>
      <c r="D371" s="19"/>
      <c r="E371" s="41"/>
      <c r="F371" s="20"/>
      <c r="G371" s="2" t="str">
        <f t="shared" si="3"/>
        <v xml:space="preserve"> </v>
      </c>
      <c r="I371" s="41"/>
      <c r="J371" s="20"/>
      <c r="K371" s="2"/>
    </row>
    <row r="372" spans="1:11" ht="68.400000000000006">
      <c r="A372" s="18"/>
      <c r="B372" s="34" t="s">
        <v>230</v>
      </c>
      <c r="C372" s="28"/>
      <c r="D372" s="19"/>
      <c r="E372" s="41"/>
      <c r="F372" s="20"/>
      <c r="G372" s="2" t="str">
        <f t="shared" si="3"/>
        <v xml:space="preserve"> </v>
      </c>
      <c r="I372" s="41"/>
      <c r="J372" s="20"/>
      <c r="K372" s="2"/>
    </row>
    <row r="373" spans="1:11">
      <c r="A373" s="18"/>
      <c r="B373" s="34" t="s">
        <v>232</v>
      </c>
      <c r="C373" s="28"/>
      <c r="D373" s="19"/>
      <c r="E373" s="41"/>
      <c r="F373" s="20"/>
      <c r="G373" s="2" t="str">
        <f t="shared" si="3"/>
        <v xml:space="preserve"> </v>
      </c>
      <c r="I373" s="41"/>
      <c r="J373" s="20"/>
      <c r="K373" s="2"/>
    </row>
    <row r="374" spans="1:11" ht="79.8">
      <c r="A374" s="18"/>
      <c r="B374" s="34" t="s">
        <v>233</v>
      </c>
      <c r="C374" s="28"/>
      <c r="D374" s="19"/>
      <c r="E374" s="41"/>
      <c r="F374" s="20"/>
      <c r="G374" s="2" t="str">
        <f t="shared" si="3"/>
        <v xml:space="preserve"> </v>
      </c>
      <c r="I374" s="41"/>
      <c r="J374" s="20"/>
      <c r="K374" s="2"/>
    </row>
    <row r="375" spans="1:11">
      <c r="A375" s="18"/>
      <c r="B375" s="34" t="s">
        <v>70</v>
      </c>
      <c r="C375" s="28"/>
      <c r="D375" s="19"/>
      <c r="E375" s="41"/>
      <c r="F375" s="20"/>
      <c r="G375" s="2" t="str">
        <f t="shared" si="3"/>
        <v xml:space="preserve"> </v>
      </c>
      <c r="I375" s="41"/>
      <c r="J375" s="20"/>
      <c r="K375" s="2"/>
    </row>
    <row r="376" spans="1:11" ht="102" customHeight="1">
      <c r="A376" s="18"/>
      <c r="B376" s="34" t="s">
        <v>234</v>
      </c>
      <c r="C376" s="28"/>
      <c r="D376" s="19"/>
      <c r="E376" s="41" t="s">
        <v>307</v>
      </c>
      <c r="F376" s="20" t="s">
        <v>308</v>
      </c>
      <c r="G376" s="2"/>
      <c r="I376" s="41"/>
      <c r="J376" s="20"/>
      <c r="K376" s="2"/>
    </row>
    <row r="377" spans="1:11">
      <c r="A377" s="18"/>
      <c r="B377" s="34" t="s">
        <v>74</v>
      </c>
      <c r="C377" s="28"/>
      <c r="D377" s="19"/>
      <c r="E377" s="41">
        <v>1560</v>
      </c>
      <c r="F377" s="20">
        <v>1560</v>
      </c>
      <c r="G377" s="2" t="s">
        <v>75</v>
      </c>
      <c r="I377" s="41"/>
      <c r="J377" s="20"/>
      <c r="K377" s="2"/>
    </row>
    <row r="378" spans="1:11">
      <c r="A378" s="18"/>
      <c r="B378" s="34" t="s">
        <v>76</v>
      </c>
      <c r="C378" s="28"/>
      <c r="D378" s="19"/>
      <c r="E378" s="41">
        <v>1872</v>
      </c>
      <c r="F378" s="20">
        <v>1872</v>
      </c>
      <c r="G378" s="2" t="s">
        <v>77</v>
      </c>
      <c r="I378" s="41"/>
      <c r="J378" s="20"/>
      <c r="K378" s="2"/>
    </row>
    <row r="379" spans="1:11">
      <c r="A379" s="18"/>
      <c r="B379" s="34" t="s">
        <v>78</v>
      </c>
      <c r="C379" s="28"/>
      <c r="D379" s="19"/>
      <c r="E379" s="41">
        <v>300</v>
      </c>
      <c r="F379" s="20">
        <v>300</v>
      </c>
      <c r="G379" s="2" t="s">
        <v>79</v>
      </c>
      <c r="I379" s="41"/>
      <c r="J379" s="20"/>
      <c r="K379" s="2"/>
    </row>
    <row r="380" spans="1:11">
      <c r="A380" s="18"/>
      <c r="B380" s="34" t="s">
        <v>80</v>
      </c>
      <c r="C380" s="28"/>
      <c r="D380" s="19"/>
      <c r="E380" s="41">
        <v>1100</v>
      </c>
      <c r="F380" s="20">
        <v>1100</v>
      </c>
      <c r="G380" s="2" t="s">
        <v>79</v>
      </c>
      <c r="I380" s="41"/>
      <c r="J380" s="20"/>
      <c r="K380" s="2"/>
    </row>
    <row r="381" spans="1:11">
      <c r="A381" s="18"/>
      <c r="B381" s="34" t="s">
        <v>235</v>
      </c>
      <c r="C381" s="28"/>
      <c r="D381" s="19"/>
      <c r="E381" s="41">
        <v>0.84</v>
      </c>
      <c r="F381" s="20">
        <v>0.84</v>
      </c>
      <c r="G381" s="2" t="s">
        <v>84</v>
      </c>
      <c r="I381" s="41"/>
      <c r="J381" s="20"/>
      <c r="K381" s="2"/>
    </row>
    <row r="382" spans="1:11">
      <c r="A382" s="18"/>
      <c r="B382" s="34" t="s">
        <v>85</v>
      </c>
      <c r="C382" s="28"/>
      <c r="D382" s="19"/>
      <c r="E382" s="41">
        <v>1.18</v>
      </c>
      <c r="F382" s="20">
        <v>1.18</v>
      </c>
      <c r="G382" s="2" t="s">
        <v>84</v>
      </c>
      <c r="I382" s="41"/>
      <c r="J382" s="20"/>
      <c r="K382" s="2"/>
    </row>
    <row r="383" spans="1:11">
      <c r="A383" s="18"/>
      <c r="B383" s="34" t="s">
        <v>87</v>
      </c>
      <c r="C383" s="28"/>
      <c r="D383" s="19"/>
      <c r="E383" s="41">
        <v>1827</v>
      </c>
      <c r="F383" s="20">
        <v>1827</v>
      </c>
      <c r="G383" s="2" t="s">
        <v>88</v>
      </c>
      <c r="I383" s="41"/>
      <c r="J383" s="20"/>
      <c r="K383" s="2"/>
    </row>
    <row r="384" spans="1:11">
      <c r="A384" s="18"/>
      <c r="B384" s="34" t="s">
        <v>89</v>
      </c>
      <c r="C384" s="28"/>
      <c r="D384" s="19"/>
      <c r="E384" s="41">
        <v>4</v>
      </c>
      <c r="F384" s="20">
        <v>4</v>
      </c>
      <c r="G384" s="2"/>
      <c r="I384" s="41"/>
      <c r="J384" s="20"/>
      <c r="K384" s="2"/>
    </row>
    <row r="385" spans="1:11">
      <c r="A385" s="18"/>
      <c r="B385" s="34" t="s">
        <v>90</v>
      </c>
      <c r="C385" s="28"/>
      <c r="D385" s="19"/>
      <c r="E385" s="41"/>
      <c r="F385" s="20"/>
      <c r="G385" s="2"/>
      <c r="I385" s="41"/>
      <c r="J385" s="20"/>
      <c r="K385" s="2"/>
    </row>
    <row r="386" spans="1:11">
      <c r="A386" s="18"/>
      <c r="B386" s="34" t="s">
        <v>91</v>
      </c>
      <c r="C386" s="28"/>
      <c r="D386" s="19"/>
      <c r="E386" s="41"/>
      <c r="F386" s="20"/>
      <c r="G386" s="2"/>
      <c r="I386" s="41"/>
      <c r="J386" s="20"/>
      <c r="K386" s="2"/>
    </row>
    <row r="387" spans="1:11">
      <c r="A387" s="18"/>
      <c r="B387" s="34" t="s">
        <v>74</v>
      </c>
      <c r="C387" s="28"/>
      <c r="D387" s="19"/>
      <c r="E387" s="41">
        <v>1560</v>
      </c>
      <c r="F387" s="20">
        <v>1560</v>
      </c>
      <c r="G387" s="2" t="s">
        <v>75</v>
      </c>
      <c r="I387" s="41"/>
      <c r="J387" s="20"/>
      <c r="K387" s="2"/>
    </row>
    <row r="388" spans="1:11">
      <c r="A388" s="18"/>
      <c r="B388" s="34" t="s">
        <v>76</v>
      </c>
      <c r="C388" s="28"/>
      <c r="D388" s="19"/>
      <c r="E388" s="41">
        <v>1872</v>
      </c>
      <c r="F388" s="20">
        <v>1872</v>
      </c>
      <c r="G388" s="2" t="s">
        <v>77</v>
      </c>
      <c r="I388" s="41"/>
      <c r="J388" s="20"/>
      <c r="K388" s="2"/>
    </row>
    <row r="389" spans="1:11">
      <c r="A389" s="18"/>
      <c r="B389" s="34" t="s">
        <v>78</v>
      </c>
      <c r="C389" s="28"/>
      <c r="D389" s="19"/>
      <c r="E389" s="41">
        <v>300</v>
      </c>
      <c r="F389" s="20">
        <v>300</v>
      </c>
      <c r="G389" s="2" t="s">
        <v>79</v>
      </c>
      <c r="I389" s="41"/>
      <c r="J389" s="20"/>
      <c r="K389" s="2"/>
    </row>
    <row r="390" spans="1:11">
      <c r="A390" s="18"/>
      <c r="B390" s="34" t="s">
        <v>80</v>
      </c>
      <c r="C390" s="28"/>
      <c r="D390" s="19"/>
      <c r="E390" s="41">
        <v>786</v>
      </c>
      <c r="F390" s="20">
        <v>786</v>
      </c>
      <c r="G390" s="2" t="s">
        <v>79</v>
      </c>
      <c r="I390" s="41"/>
      <c r="J390" s="20"/>
      <c r="K390" s="2"/>
    </row>
    <row r="391" spans="1:11">
      <c r="A391" s="18"/>
      <c r="B391" s="34" t="s">
        <v>235</v>
      </c>
      <c r="C391" s="28"/>
      <c r="D391" s="19"/>
      <c r="E391" s="41">
        <v>0.56999999999999995</v>
      </c>
      <c r="F391" s="20">
        <v>0.56999999999999995</v>
      </c>
      <c r="G391" s="2" t="s">
        <v>84</v>
      </c>
      <c r="I391" s="41"/>
      <c r="J391" s="20"/>
      <c r="K391" s="2"/>
    </row>
    <row r="392" spans="1:11">
      <c r="A392" s="18"/>
      <c r="B392" s="34" t="s">
        <v>85</v>
      </c>
      <c r="C392" s="28"/>
      <c r="D392" s="19"/>
      <c r="E392" s="41">
        <v>0.75</v>
      </c>
      <c r="F392" s="20">
        <v>0.75</v>
      </c>
      <c r="G392" s="2" t="s">
        <v>84</v>
      </c>
      <c r="I392" s="41"/>
      <c r="J392" s="20"/>
      <c r="K392" s="2"/>
    </row>
    <row r="393" spans="1:11">
      <c r="A393" s="18"/>
      <c r="B393" s="34" t="s">
        <v>87</v>
      </c>
      <c r="C393" s="28"/>
      <c r="D393" s="19"/>
      <c r="E393" s="41">
        <v>1318</v>
      </c>
      <c r="F393" s="20">
        <v>1318</v>
      </c>
      <c r="G393" s="2" t="s">
        <v>88</v>
      </c>
      <c r="I393" s="41"/>
      <c r="J393" s="20"/>
      <c r="K393" s="2"/>
    </row>
    <row r="394" spans="1:11">
      <c r="A394" s="18"/>
      <c r="B394" s="34" t="s">
        <v>89</v>
      </c>
      <c r="C394" s="28"/>
      <c r="D394" s="19"/>
      <c r="E394" s="41">
        <v>3</v>
      </c>
      <c r="F394" s="20">
        <v>3</v>
      </c>
      <c r="G394" s="2"/>
      <c r="I394" s="41"/>
      <c r="J394" s="20"/>
      <c r="K394" s="2"/>
    </row>
    <row r="395" spans="1:11">
      <c r="A395" s="18"/>
      <c r="B395" s="34" t="s">
        <v>236</v>
      </c>
      <c r="C395" s="28"/>
      <c r="D395" s="19"/>
      <c r="E395" s="41"/>
      <c r="F395" s="20"/>
      <c r="G395" s="2"/>
      <c r="I395" s="41"/>
      <c r="J395" s="20"/>
      <c r="K395" s="2"/>
    </row>
    <row r="396" spans="1:11" ht="148.19999999999999">
      <c r="A396" s="18"/>
      <c r="B396" s="34" t="s">
        <v>237</v>
      </c>
      <c r="C396" s="28"/>
      <c r="D396" s="19"/>
      <c r="E396" s="41"/>
      <c r="F396" s="20"/>
      <c r="G396" s="2"/>
      <c r="I396" s="41"/>
      <c r="J396" s="20"/>
      <c r="K396" s="2"/>
    </row>
    <row r="397" spans="1:11">
      <c r="A397" s="18"/>
      <c r="B397" s="34" t="s">
        <v>97</v>
      </c>
      <c r="C397" s="28"/>
      <c r="D397" s="19"/>
      <c r="E397" s="41"/>
      <c r="F397" s="20"/>
      <c r="G397" s="2"/>
      <c r="I397" s="41"/>
      <c r="J397" s="20"/>
      <c r="K397" s="2"/>
    </row>
    <row r="398" spans="1:11" ht="45.6">
      <c r="A398" s="18"/>
      <c r="B398" s="34" t="s">
        <v>238</v>
      </c>
      <c r="C398" s="28"/>
      <c r="D398" s="19"/>
      <c r="E398" s="41"/>
      <c r="F398" s="20"/>
      <c r="G398" s="2"/>
      <c r="I398" s="41"/>
      <c r="J398" s="20"/>
      <c r="K398" s="2"/>
    </row>
    <row r="399" spans="1:11">
      <c r="A399" s="18"/>
      <c r="B399" s="34" t="s">
        <v>98</v>
      </c>
      <c r="C399" s="28"/>
      <c r="D399" s="19"/>
      <c r="E399" s="41">
        <v>1560</v>
      </c>
      <c r="F399" s="20">
        <v>1560</v>
      </c>
      <c r="G399" s="2" t="s">
        <v>75</v>
      </c>
      <c r="I399" s="41"/>
      <c r="J399" s="20"/>
      <c r="K399" s="2"/>
    </row>
    <row r="400" spans="1:11">
      <c r="A400" s="18"/>
      <c r="B400" s="34" t="s">
        <v>99</v>
      </c>
      <c r="C400" s="28"/>
      <c r="D400" s="19"/>
      <c r="E400" s="41">
        <v>1560</v>
      </c>
      <c r="F400" s="20">
        <v>1560</v>
      </c>
      <c r="G400" s="2" t="s">
        <v>75</v>
      </c>
      <c r="I400" s="41"/>
      <c r="J400" s="20"/>
      <c r="K400" s="2"/>
    </row>
    <row r="401" spans="1:11" ht="22.8">
      <c r="A401" s="18"/>
      <c r="B401" s="34" t="s">
        <v>100</v>
      </c>
      <c r="C401" s="28"/>
      <c r="D401" s="19"/>
      <c r="E401" s="41">
        <v>82.1</v>
      </c>
      <c r="F401" s="20">
        <v>82</v>
      </c>
      <c r="G401" s="2" t="s">
        <v>101</v>
      </c>
      <c r="I401" s="41"/>
      <c r="J401" s="20"/>
      <c r="K401" s="2"/>
    </row>
    <row r="402" spans="1:11">
      <c r="A402" s="18"/>
      <c r="B402" s="34" t="s">
        <v>102</v>
      </c>
      <c r="C402" s="28"/>
      <c r="D402" s="19"/>
      <c r="E402" s="41">
        <v>18.239999999999998</v>
      </c>
      <c r="F402" s="20">
        <v>2.67</v>
      </c>
      <c r="G402" s="2" t="s">
        <v>84</v>
      </c>
      <c r="I402" s="41"/>
      <c r="J402" s="20"/>
      <c r="K402" s="2"/>
    </row>
    <row r="403" spans="1:11">
      <c r="A403" s="18"/>
      <c r="B403" s="34" t="s">
        <v>103</v>
      </c>
      <c r="C403" s="28"/>
      <c r="D403" s="19"/>
      <c r="E403" s="41">
        <v>-13</v>
      </c>
      <c r="F403" s="20">
        <v>32</v>
      </c>
      <c r="G403" s="2" t="s">
        <v>104</v>
      </c>
      <c r="I403" s="41"/>
      <c r="J403" s="20"/>
      <c r="K403" s="2"/>
    </row>
    <row r="404" spans="1:11">
      <c r="A404" s="18"/>
      <c r="B404" s="34" t="s">
        <v>105</v>
      </c>
      <c r="C404" s="28"/>
      <c r="D404" s="19"/>
      <c r="E404" s="41">
        <v>21.8</v>
      </c>
      <c r="F404" s="20">
        <v>27.1</v>
      </c>
      <c r="G404" s="2" t="s">
        <v>104</v>
      </c>
      <c r="I404" s="41"/>
      <c r="J404" s="20"/>
      <c r="K404" s="2"/>
    </row>
    <row r="405" spans="1:11">
      <c r="A405" s="18"/>
      <c r="B405" s="34" t="s">
        <v>106</v>
      </c>
      <c r="C405" s="28"/>
      <c r="D405" s="19"/>
      <c r="E405" s="41">
        <v>28</v>
      </c>
      <c r="F405" s="20">
        <v>26</v>
      </c>
      <c r="G405" s="2" t="s">
        <v>104</v>
      </c>
      <c r="I405" s="41"/>
      <c r="J405" s="20"/>
      <c r="K405" s="2"/>
    </row>
    <row r="406" spans="1:11">
      <c r="A406" s="18"/>
      <c r="B406" s="34" t="s">
        <v>239</v>
      </c>
      <c r="C406" s="28"/>
      <c r="D406" s="19"/>
      <c r="E406" s="41" t="s">
        <v>304</v>
      </c>
      <c r="F406" s="20" t="s">
        <v>305</v>
      </c>
      <c r="G406" s="2" t="s">
        <v>79</v>
      </c>
      <c r="I406" s="41"/>
      <c r="J406" s="20"/>
      <c r="K406" s="2"/>
    </row>
    <row r="407" spans="1:11">
      <c r="A407" s="18"/>
      <c r="B407" s="34" t="s">
        <v>240</v>
      </c>
      <c r="C407" s="28"/>
      <c r="D407" s="19"/>
      <c r="E407" s="41"/>
      <c r="F407" s="20"/>
      <c r="G407" s="2"/>
      <c r="I407" s="41"/>
      <c r="J407" s="20"/>
      <c r="K407" s="2"/>
    </row>
    <row r="408" spans="1:11" ht="182.4">
      <c r="A408" s="18"/>
      <c r="B408" s="34" t="s">
        <v>301</v>
      </c>
      <c r="C408" s="28"/>
      <c r="D408" s="19"/>
      <c r="E408" s="41"/>
      <c r="F408" s="20"/>
      <c r="G408" s="2"/>
      <c r="I408" s="41"/>
      <c r="J408" s="20"/>
      <c r="K408" s="2"/>
    </row>
    <row r="409" spans="1:11">
      <c r="A409" s="18"/>
      <c r="B409" s="34" t="s">
        <v>242</v>
      </c>
      <c r="C409" s="28"/>
      <c r="D409" s="19"/>
      <c r="E409" s="41"/>
      <c r="F409" s="20"/>
      <c r="G409" s="2"/>
      <c r="I409" s="41"/>
      <c r="J409" s="20"/>
      <c r="K409" s="2"/>
    </row>
    <row r="410" spans="1:11">
      <c r="A410" s="18"/>
      <c r="B410" s="34" t="s">
        <v>243</v>
      </c>
      <c r="C410" s="28"/>
      <c r="D410" s="19"/>
      <c r="E410" s="41">
        <v>3.24</v>
      </c>
      <c r="F410" s="20">
        <v>3.73</v>
      </c>
      <c r="G410" s="2" t="s">
        <v>84</v>
      </c>
      <c r="I410" s="41"/>
      <c r="J410" s="20"/>
      <c r="K410" s="2"/>
    </row>
    <row r="411" spans="1:11">
      <c r="A411" s="18"/>
      <c r="B411" s="34" t="s">
        <v>74</v>
      </c>
      <c r="C411" s="28"/>
      <c r="D411" s="19"/>
      <c r="E411" s="41">
        <v>1560</v>
      </c>
      <c r="F411" s="20">
        <v>1560</v>
      </c>
      <c r="G411" s="2" t="s">
        <v>75</v>
      </c>
      <c r="I411" s="41"/>
      <c r="J411" s="20"/>
      <c r="K411" s="2"/>
    </row>
    <row r="412" spans="1:11">
      <c r="A412" s="18"/>
      <c r="B412" s="34" t="s">
        <v>76</v>
      </c>
      <c r="C412" s="28"/>
      <c r="D412" s="19"/>
      <c r="E412" s="41">
        <v>1872</v>
      </c>
      <c r="F412" s="20">
        <v>1872</v>
      </c>
      <c r="G412" s="2" t="s">
        <v>77</v>
      </c>
      <c r="I412" s="41"/>
      <c r="J412" s="20"/>
      <c r="K412" s="2"/>
    </row>
    <row r="413" spans="1:11">
      <c r="A413" s="18"/>
      <c r="B413" s="34" t="s">
        <v>113</v>
      </c>
      <c r="C413" s="28"/>
      <c r="D413" s="19"/>
      <c r="E413" s="41">
        <v>21.8</v>
      </c>
      <c r="F413" s="20">
        <v>27.1</v>
      </c>
      <c r="G413" s="2" t="s">
        <v>104</v>
      </c>
      <c r="I413" s="41"/>
      <c r="J413" s="20"/>
      <c r="K413" s="2"/>
    </row>
    <row r="414" spans="1:11">
      <c r="A414" s="18"/>
      <c r="B414" s="34" t="s">
        <v>114</v>
      </c>
      <c r="C414" s="28"/>
      <c r="D414" s="19"/>
      <c r="E414" s="41">
        <v>28</v>
      </c>
      <c r="F414" s="20">
        <v>21</v>
      </c>
      <c r="G414" s="2" t="s">
        <v>104</v>
      </c>
      <c r="I414" s="41"/>
      <c r="J414" s="20"/>
      <c r="K414" s="2"/>
    </row>
    <row r="415" spans="1:11">
      <c r="A415" s="18"/>
      <c r="B415" s="34" t="s">
        <v>244</v>
      </c>
      <c r="C415" s="28"/>
      <c r="D415" s="19"/>
      <c r="E415" s="41" t="s">
        <v>116</v>
      </c>
      <c r="F415" s="20" t="s">
        <v>287</v>
      </c>
      <c r="G415" s="2" t="s">
        <v>104</v>
      </c>
      <c r="I415" s="41"/>
      <c r="J415" s="20"/>
      <c r="K415" s="2"/>
    </row>
    <row r="416" spans="1:11">
      <c r="A416" s="18"/>
      <c r="B416" s="34" t="s">
        <v>245</v>
      </c>
      <c r="C416" s="28"/>
      <c r="D416" s="19"/>
      <c r="E416" s="41">
        <v>0.56499999999999995</v>
      </c>
      <c r="F416" s="20">
        <v>0.64</v>
      </c>
      <c r="G416" s="2" t="s">
        <v>75</v>
      </c>
      <c r="I416" s="41"/>
      <c r="J416" s="20"/>
      <c r="K416" s="2"/>
    </row>
    <row r="417" spans="1:11">
      <c r="A417" s="18"/>
      <c r="B417" s="34" t="s">
        <v>246</v>
      </c>
      <c r="C417" s="28"/>
      <c r="D417" s="19"/>
      <c r="E417" s="41">
        <v>12.66</v>
      </c>
      <c r="F417" s="20">
        <v>17.850000000000001</v>
      </c>
      <c r="G417" s="2" t="s">
        <v>122</v>
      </c>
      <c r="I417" s="41"/>
      <c r="J417" s="20"/>
      <c r="K417" s="2"/>
    </row>
    <row r="418" spans="1:11">
      <c r="A418" s="18"/>
      <c r="B418" s="34" t="s">
        <v>126</v>
      </c>
      <c r="C418" s="28"/>
      <c r="D418" s="19"/>
      <c r="E418" s="41" t="s">
        <v>288</v>
      </c>
      <c r="F418" s="20"/>
      <c r="G418" s="2"/>
      <c r="I418" s="41"/>
      <c r="J418" s="20"/>
      <c r="K418" s="2"/>
    </row>
    <row r="419" spans="1:11">
      <c r="A419" s="18"/>
      <c r="B419" s="34" t="s">
        <v>247</v>
      </c>
      <c r="C419" s="28"/>
      <c r="D419" s="19"/>
      <c r="E419" s="41"/>
      <c r="F419" s="20"/>
      <c r="G419" s="2"/>
      <c r="I419" s="41"/>
      <c r="J419" s="20"/>
      <c r="K419" s="2"/>
    </row>
    <row r="420" spans="1:11" ht="68.400000000000006">
      <c r="A420" s="18"/>
      <c r="B420" s="34" t="s">
        <v>129</v>
      </c>
      <c r="C420" s="28"/>
      <c r="D420" s="19"/>
      <c r="E420" s="41"/>
      <c r="F420" s="20"/>
      <c r="G420" s="2"/>
      <c r="I420" s="41"/>
      <c r="J420" s="20"/>
      <c r="K420" s="2"/>
    </row>
    <row r="421" spans="1:11">
      <c r="A421" s="18"/>
      <c r="B421" s="34" t="s">
        <v>130</v>
      </c>
      <c r="C421" s="28"/>
      <c r="D421" s="19"/>
      <c r="E421" s="41">
        <v>1.6</v>
      </c>
      <c r="F421" s="20">
        <v>1.6</v>
      </c>
      <c r="G421" s="2" t="s">
        <v>75</v>
      </c>
      <c r="I421" s="41"/>
      <c r="J421" s="20"/>
      <c r="K421" s="2"/>
    </row>
    <row r="422" spans="1:11">
      <c r="A422" s="18"/>
      <c r="B422" s="34" t="s">
        <v>132</v>
      </c>
      <c r="C422" s="28"/>
      <c r="D422" s="19"/>
      <c r="E422" s="41">
        <v>12.4</v>
      </c>
      <c r="F422" s="20">
        <v>16</v>
      </c>
      <c r="G422" s="2" t="s">
        <v>122</v>
      </c>
      <c r="I422" s="41"/>
      <c r="J422" s="20"/>
      <c r="K422" s="2"/>
    </row>
    <row r="423" spans="1:11" ht="24">
      <c r="A423" s="18"/>
      <c r="B423" s="34" t="s">
        <v>133</v>
      </c>
      <c r="C423" s="28"/>
      <c r="D423" s="19"/>
      <c r="E423" s="41" t="s">
        <v>134</v>
      </c>
      <c r="F423" s="20" t="s">
        <v>134</v>
      </c>
      <c r="G423" s="2"/>
      <c r="I423" s="41"/>
      <c r="J423" s="20"/>
      <c r="K423" s="2"/>
    </row>
    <row r="424" spans="1:11">
      <c r="A424" s="18"/>
      <c r="B424" s="34" t="s">
        <v>135</v>
      </c>
      <c r="C424" s="28"/>
      <c r="D424" s="19"/>
      <c r="E424" s="41" t="s">
        <v>26</v>
      </c>
      <c r="F424" s="20"/>
      <c r="G424" s="2"/>
      <c r="I424" s="41"/>
      <c r="J424" s="20"/>
      <c r="K424" s="2"/>
    </row>
    <row r="425" spans="1:11">
      <c r="A425" s="18"/>
      <c r="B425" s="34" t="s">
        <v>248</v>
      </c>
      <c r="C425" s="28"/>
      <c r="D425" s="19"/>
      <c r="E425" s="41"/>
      <c r="F425" s="20"/>
      <c r="G425" s="2"/>
      <c r="I425" s="41"/>
      <c r="J425" s="20"/>
      <c r="K425" s="2"/>
    </row>
    <row r="426" spans="1:11" ht="171">
      <c r="A426" s="18"/>
      <c r="B426" s="34" t="s">
        <v>302</v>
      </c>
      <c r="C426" s="28"/>
      <c r="D426" s="19"/>
      <c r="E426" s="41"/>
      <c r="F426" s="20"/>
      <c r="G426" s="2"/>
      <c r="I426" s="41"/>
      <c r="J426" s="20"/>
      <c r="K426" s="2"/>
    </row>
    <row r="427" spans="1:11">
      <c r="A427" s="18"/>
      <c r="B427" s="34" t="s">
        <v>250</v>
      </c>
      <c r="C427" s="28"/>
      <c r="D427" s="19"/>
      <c r="E427" s="41"/>
      <c r="F427" s="20"/>
      <c r="G427" s="2"/>
      <c r="I427" s="41"/>
      <c r="J427" s="20"/>
      <c r="K427" s="2"/>
    </row>
    <row r="428" spans="1:11">
      <c r="A428" s="18"/>
      <c r="B428" s="34" t="s">
        <v>251</v>
      </c>
      <c r="C428" s="28"/>
      <c r="D428" s="19"/>
      <c r="E428" s="41"/>
      <c r="F428" s="20">
        <v>7.82</v>
      </c>
      <c r="G428" s="2" t="s">
        <v>84</v>
      </c>
      <c r="I428" s="41"/>
      <c r="J428" s="20"/>
      <c r="K428" s="2"/>
    </row>
    <row r="429" spans="1:11">
      <c r="A429" s="18"/>
      <c r="B429" s="34" t="s">
        <v>74</v>
      </c>
      <c r="C429" s="28"/>
      <c r="D429" s="19"/>
      <c r="E429" s="41"/>
      <c r="F429" s="20">
        <v>1560</v>
      </c>
      <c r="G429" s="2" t="s">
        <v>75</v>
      </c>
      <c r="I429" s="41"/>
      <c r="J429" s="20"/>
      <c r="K429" s="2"/>
    </row>
    <row r="430" spans="1:11">
      <c r="A430" s="18"/>
      <c r="B430" s="34" t="s">
        <v>76</v>
      </c>
      <c r="C430" s="28"/>
      <c r="D430" s="19"/>
      <c r="E430" s="41"/>
      <c r="F430" s="20">
        <v>1872</v>
      </c>
      <c r="G430" s="2" t="s">
        <v>77</v>
      </c>
      <c r="I430" s="41"/>
      <c r="J430" s="20"/>
      <c r="K430" s="2"/>
    </row>
    <row r="431" spans="1:11">
      <c r="A431" s="18"/>
      <c r="B431" s="34" t="s">
        <v>113</v>
      </c>
      <c r="C431" s="28"/>
      <c r="D431" s="19"/>
      <c r="E431" s="41"/>
      <c r="F431" s="20">
        <v>27.1</v>
      </c>
      <c r="G431" s="2" t="s">
        <v>104</v>
      </c>
      <c r="I431" s="41"/>
      <c r="J431" s="20"/>
      <c r="K431" s="2"/>
    </row>
    <row r="432" spans="1:11">
      <c r="A432" s="18"/>
      <c r="B432" s="34" t="s">
        <v>114</v>
      </c>
      <c r="C432" s="28"/>
      <c r="D432" s="19"/>
      <c r="E432" s="41"/>
      <c r="F432" s="20">
        <v>18</v>
      </c>
      <c r="G432" s="2" t="s">
        <v>104</v>
      </c>
      <c r="I432" s="41"/>
      <c r="J432" s="20"/>
      <c r="K432" s="2"/>
    </row>
    <row r="433" spans="1:11">
      <c r="A433" s="18"/>
      <c r="B433" s="34" t="s">
        <v>252</v>
      </c>
      <c r="C433" s="28"/>
      <c r="D433" s="19"/>
      <c r="E433" s="41"/>
      <c r="F433" s="20" t="s">
        <v>289</v>
      </c>
      <c r="G433" s="2" t="s">
        <v>104</v>
      </c>
      <c r="I433" s="41"/>
      <c r="J433" s="20"/>
      <c r="K433" s="2"/>
    </row>
    <row r="434" spans="1:11">
      <c r="A434" s="18"/>
      <c r="B434" s="34" t="s">
        <v>253</v>
      </c>
      <c r="C434" s="28"/>
      <c r="D434" s="19"/>
      <c r="E434" s="41"/>
      <c r="F434" s="20">
        <v>1.343</v>
      </c>
      <c r="G434" s="2" t="s">
        <v>75</v>
      </c>
      <c r="I434" s="41"/>
      <c r="J434" s="20"/>
      <c r="K434" s="2"/>
    </row>
    <row r="435" spans="1:11">
      <c r="A435" s="18"/>
      <c r="B435" s="34" t="s">
        <v>254</v>
      </c>
      <c r="C435" s="28"/>
      <c r="D435" s="19"/>
      <c r="E435" s="41"/>
      <c r="F435" s="20">
        <v>26.2</v>
      </c>
      <c r="G435" s="2" t="s">
        <v>122</v>
      </c>
      <c r="I435" s="41"/>
      <c r="J435" s="20"/>
      <c r="K435" s="2"/>
    </row>
    <row r="436" spans="1:11">
      <c r="A436" s="18"/>
      <c r="B436" s="34" t="s">
        <v>126</v>
      </c>
      <c r="C436" s="28"/>
      <c r="D436" s="19"/>
      <c r="E436" s="41"/>
      <c r="F436" s="20" t="s">
        <v>288</v>
      </c>
      <c r="G436" s="2"/>
      <c r="I436" s="41"/>
      <c r="J436" s="20"/>
      <c r="K436" s="2"/>
    </row>
    <row r="437" spans="1:11">
      <c r="A437" s="18"/>
      <c r="B437" s="34" t="s">
        <v>255</v>
      </c>
      <c r="C437" s="28"/>
      <c r="D437" s="19"/>
      <c r="E437" s="41"/>
      <c r="F437" s="20"/>
      <c r="G437" s="2"/>
      <c r="I437" s="41"/>
      <c r="J437" s="20"/>
      <c r="K437" s="2"/>
    </row>
    <row r="438" spans="1:11" ht="57">
      <c r="A438" s="18"/>
      <c r="B438" s="34" t="s">
        <v>256</v>
      </c>
      <c r="C438" s="28"/>
      <c r="D438" s="19"/>
      <c r="E438" s="41"/>
      <c r="F438" s="20"/>
      <c r="G438" s="2"/>
      <c r="I438" s="41"/>
      <c r="J438" s="20"/>
      <c r="K438" s="2"/>
    </row>
    <row r="439" spans="1:11">
      <c r="A439" s="18"/>
      <c r="B439" s="34" t="s">
        <v>130</v>
      </c>
      <c r="C439" s="28"/>
      <c r="D439" s="19"/>
      <c r="E439" s="41"/>
      <c r="F439" s="20">
        <v>2.5</v>
      </c>
      <c r="G439" s="2" t="s">
        <v>75</v>
      </c>
      <c r="I439" s="41"/>
      <c r="J439" s="20"/>
      <c r="K439" s="2"/>
    </row>
    <row r="440" spans="1:11">
      <c r="A440" s="18"/>
      <c r="B440" s="34" t="s">
        <v>132</v>
      </c>
      <c r="C440" s="28"/>
      <c r="D440" s="19"/>
      <c r="E440" s="41"/>
      <c r="F440" s="20">
        <v>28.7</v>
      </c>
      <c r="G440" s="2" t="s">
        <v>122</v>
      </c>
      <c r="I440" s="41"/>
      <c r="J440" s="20"/>
      <c r="K440" s="2"/>
    </row>
    <row r="441" spans="1:11">
      <c r="A441" s="18"/>
      <c r="B441" s="34" t="s">
        <v>133</v>
      </c>
      <c r="C441" s="28"/>
      <c r="D441" s="19"/>
      <c r="E441" s="41"/>
      <c r="F441" s="20" t="s">
        <v>291</v>
      </c>
      <c r="G441" s="2"/>
      <c r="I441" s="41"/>
      <c r="J441" s="20"/>
      <c r="K441" s="2"/>
    </row>
    <row r="442" spans="1:11">
      <c r="A442" s="18"/>
      <c r="B442" s="34" t="s">
        <v>135</v>
      </c>
      <c r="C442" s="28"/>
      <c r="D442" s="19"/>
      <c r="E442" s="41"/>
      <c r="F442" s="20" t="s">
        <v>26</v>
      </c>
      <c r="G442" s="2"/>
      <c r="I442" s="41"/>
      <c r="J442" s="20"/>
      <c r="K442" s="2"/>
    </row>
    <row r="443" spans="1:11">
      <c r="A443" s="18"/>
      <c r="B443" s="34" t="s">
        <v>149</v>
      </c>
      <c r="C443" s="28"/>
      <c r="D443" s="19"/>
      <c r="E443" s="41"/>
      <c r="F443" s="20"/>
      <c r="G443" s="2"/>
      <c r="I443" s="41"/>
      <c r="J443" s="20"/>
      <c r="K443" s="2"/>
    </row>
    <row r="444" spans="1:11" ht="296.39999999999998">
      <c r="A444" s="18"/>
      <c r="B444" s="34" t="s">
        <v>257</v>
      </c>
      <c r="C444" s="28"/>
      <c r="D444" s="19"/>
      <c r="E444" s="41"/>
      <c r="F444" s="20"/>
      <c r="G444" s="2"/>
      <c r="I444" s="41"/>
      <c r="J444" s="20"/>
      <c r="K444" s="2"/>
    </row>
    <row r="445" spans="1:11">
      <c r="A445" s="18"/>
      <c r="B445" s="34" t="s">
        <v>151</v>
      </c>
      <c r="C445" s="28"/>
      <c r="D445" s="19"/>
      <c r="E445" s="41"/>
      <c r="F445" s="20"/>
      <c r="G445" s="2"/>
      <c r="I445" s="41"/>
      <c r="J445" s="20"/>
      <c r="K445" s="2"/>
    </row>
    <row r="446" spans="1:11">
      <c r="A446" s="18"/>
      <c r="B446" s="34" t="s">
        <v>258</v>
      </c>
      <c r="C446" s="28"/>
      <c r="D446" s="19"/>
      <c r="E446" s="41"/>
      <c r="F446" s="20"/>
      <c r="G446" s="2"/>
      <c r="I446" s="41"/>
      <c r="J446" s="20"/>
      <c r="K446" s="2"/>
    </row>
    <row r="447" spans="1:11">
      <c r="A447" s="18"/>
      <c r="B447" s="34" t="s">
        <v>259</v>
      </c>
      <c r="C447" s="28"/>
      <c r="D447" s="19"/>
      <c r="E447" s="41"/>
      <c r="F447" s="20"/>
      <c r="G447" s="2"/>
      <c r="I447" s="41"/>
      <c r="J447" s="20"/>
      <c r="K447" s="2"/>
    </row>
    <row r="448" spans="1:11">
      <c r="A448" s="18"/>
      <c r="B448" s="34" t="s">
        <v>260</v>
      </c>
      <c r="C448" s="28"/>
      <c r="D448" s="19"/>
      <c r="E448" s="41"/>
      <c r="F448" s="20"/>
      <c r="G448" s="2"/>
      <c r="I448" s="41"/>
      <c r="J448" s="20"/>
      <c r="K448" s="2"/>
    </row>
    <row r="449" spans="1:11">
      <c r="A449" s="18"/>
      <c r="B449" s="34" t="s">
        <v>261</v>
      </c>
      <c r="C449" s="28"/>
      <c r="D449" s="19"/>
      <c r="E449" s="41"/>
      <c r="F449" s="20"/>
      <c r="G449" s="2"/>
      <c r="I449" s="41"/>
      <c r="J449" s="20"/>
      <c r="K449" s="2"/>
    </row>
    <row r="450" spans="1:11">
      <c r="A450" s="18"/>
      <c r="B450" s="34" t="s">
        <v>262</v>
      </c>
      <c r="C450" s="28"/>
      <c r="D450" s="19"/>
      <c r="E450" s="41"/>
      <c r="F450" s="20"/>
      <c r="G450" s="2"/>
      <c r="I450" s="41"/>
      <c r="J450" s="20"/>
      <c r="K450" s="2"/>
    </row>
    <row r="451" spans="1:11">
      <c r="A451" s="18"/>
      <c r="B451" s="34" t="s">
        <v>263</v>
      </c>
      <c r="C451" s="28"/>
      <c r="D451" s="19"/>
      <c r="E451" s="41"/>
      <c r="F451" s="20"/>
      <c r="G451" s="2"/>
      <c r="I451" s="41"/>
      <c r="J451" s="20"/>
      <c r="K451" s="2"/>
    </row>
    <row r="452" spans="1:11">
      <c r="A452" s="18"/>
      <c r="B452" s="34" t="s">
        <v>154</v>
      </c>
      <c r="C452" s="28"/>
      <c r="D452" s="19"/>
      <c r="E452" s="41"/>
      <c r="F452" s="20"/>
      <c r="G452" s="2"/>
      <c r="I452" s="41"/>
      <c r="J452" s="20"/>
      <c r="K452" s="2"/>
    </row>
    <row r="453" spans="1:11">
      <c r="A453" s="18"/>
      <c r="B453" s="34" t="s">
        <v>264</v>
      </c>
      <c r="C453" s="28"/>
      <c r="D453" s="19"/>
      <c r="E453" s="41"/>
      <c r="F453" s="20"/>
      <c r="G453" s="2"/>
      <c r="I453" s="41"/>
      <c r="J453" s="20"/>
      <c r="K453" s="2"/>
    </row>
    <row r="454" spans="1:11">
      <c r="A454" s="18"/>
      <c r="B454" s="34" t="s">
        <v>158</v>
      </c>
      <c r="C454" s="28"/>
      <c r="D454" s="19"/>
      <c r="E454" s="41"/>
      <c r="F454" s="20"/>
      <c r="G454" s="2"/>
      <c r="I454" s="41"/>
      <c r="J454" s="20"/>
      <c r="K454" s="2"/>
    </row>
    <row r="455" spans="1:11">
      <c r="A455" s="18"/>
      <c r="B455" s="34" t="s">
        <v>265</v>
      </c>
      <c r="C455" s="28"/>
      <c r="D455" s="19"/>
      <c r="E455" s="41"/>
      <c r="F455" s="20"/>
      <c r="G455" s="2"/>
      <c r="I455" s="41"/>
      <c r="J455" s="20"/>
      <c r="K455" s="2"/>
    </row>
    <row r="456" spans="1:11">
      <c r="A456" s="18"/>
      <c r="B456" s="34" t="s">
        <v>266</v>
      </c>
      <c r="C456" s="28"/>
      <c r="D456" s="19"/>
      <c r="E456" s="41"/>
      <c r="F456" s="20"/>
      <c r="G456" s="2"/>
      <c r="I456" s="41"/>
      <c r="J456" s="20"/>
      <c r="K456" s="2"/>
    </row>
    <row r="457" spans="1:11">
      <c r="A457" s="18"/>
      <c r="B457" s="34" t="s">
        <v>267</v>
      </c>
      <c r="C457" s="28"/>
      <c r="D457" s="19"/>
      <c r="E457" s="41"/>
      <c r="F457" s="20"/>
      <c r="G457" s="2"/>
      <c r="I457" s="41"/>
      <c r="J457" s="20"/>
      <c r="K457" s="2"/>
    </row>
    <row r="458" spans="1:11">
      <c r="A458" s="18"/>
      <c r="B458" s="34" t="s">
        <v>268</v>
      </c>
      <c r="C458" s="28"/>
      <c r="D458" s="19"/>
      <c r="E458" s="41"/>
      <c r="F458" s="20"/>
      <c r="G458" s="2"/>
      <c r="I458" s="41"/>
      <c r="J458" s="20"/>
      <c r="K458" s="2"/>
    </row>
    <row r="459" spans="1:11">
      <c r="A459" s="18"/>
      <c r="B459" s="34" t="s">
        <v>162</v>
      </c>
      <c r="C459" s="28"/>
      <c r="D459" s="19"/>
      <c r="E459" s="41"/>
      <c r="F459" s="20"/>
      <c r="G459" s="2"/>
      <c r="I459" s="41"/>
      <c r="J459" s="20"/>
      <c r="K459" s="2"/>
    </row>
    <row r="460" spans="1:11" ht="22.8">
      <c r="A460" s="18"/>
      <c r="B460" s="34" t="s">
        <v>269</v>
      </c>
      <c r="C460" s="28"/>
      <c r="D460" s="19"/>
      <c r="E460" s="41"/>
      <c r="F460" s="20"/>
      <c r="G460" s="2"/>
      <c r="I460" s="41"/>
      <c r="J460" s="20"/>
      <c r="K460" s="2"/>
    </row>
    <row r="461" spans="1:11">
      <c r="A461" s="18"/>
      <c r="B461" s="34" t="s">
        <v>164</v>
      </c>
      <c r="C461" s="28"/>
      <c r="D461" s="19"/>
      <c r="E461" s="41"/>
      <c r="F461" s="20"/>
      <c r="G461" s="2"/>
      <c r="I461" s="41"/>
      <c r="J461" s="20"/>
      <c r="K461" s="2"/>
    </row>
    <row r="462" spans="1:11">
      <c r="A462" s="18"/>
      <c r="B462" s="34" t="s">
        <v>270</v>
      </c>
      <c r="C462" s="28"/>
      <c r="D462" s="19"/>
      <c r="E462" s="41"/>
      <c r="F462" s="20"/>
      <c r="G462" s="2"/>
      <c r="I462" s="41"/>
      <c r="J462" s="20"/>
      <c r="K462" s="2"/>
    </row>
    <row r="463" spans="1:11">
      <c r="A463" s="18"/>
      <c r="B463" s="34" t="s">
        <v>271</v>
      </c>
      <c r="C463" s="28"/>
      <c r="D463" s="19"/>
      <c r="E463" s="41"/>
      <c r="F463" s="20"/>
      <c r="G463" s="2"/>
      <c r="I463" s="41"/>
      <c r="J463" s="20"/>
      <c r="K463" s="2"/>
    </row>
    <row r="464" spans="1:11">
      <c r="A464" s="18"/>
      <c r="B464" s="34" t="s">
        <v>170</v>
      </c>
      <c r="C464" s="28"/>
      <c r="D464" s="19"/>
      <c r="E464" s="41"/>
      <c r="F464" s="20"/>
      <c r="G464" s="2"/>
      <c r="I464" s="41"/>
      <c r="J464" s="20"/>
      <c r="K464" s="2"/>
    </row>
    <row r="465" spans="1:11">
      <c r="A465" s="18"/>
      <c r="B465" s="34" t="s">
        <v>272</v>
      </c>
      <c r="C465" s="28"/>
      <c r="D465" s="19"/>
      <c r="E465" s="41"/>
      <c r="F465" s="20"/>
      <c r="G465" s="2"/>
      <c r="I465" s="41"/>
      <c r="J465" s="20"/>
      <c r="K465" s="2"/>
    </row>
    <row r="466" spans="1:11">
      <c r="A466" s="18"/>
      <c r="B466" s="34" t="s">
        <v>172</v>
      </c>
      <c r="C466" s="28"/>
      <c r="D466" s="19"/>
      <c r="E466" s="41"/>
      <c r="F466" s="20"/>
      <c r="G466" s="2"/>
      <c r="I466" s="41"/>
      <c r="J466" s="20"/>
      <c r="K466" s="2"/>
    </row>
    <row r="467" spans="1:11">
      <c r="A467" s="18"/>
      <c r="B467" s="34" t="s">
        <v>273</v>
      </c>
      <c r="C467" s="28"/>
      <c r="D467" s="19"/>
      <c r="E467" s="41">
        <v>36.700000000000003</v>
      </c>
      <c r="F467" s="20"/>
      <c r="G467" s="2" t="s">
        <v>175</v>
      </c>
      <c r="I467" s="41"/>
      <c r="J467" s="20"/>
      <c r="K467" s="2"/>
    </row>
    <row r="468" spans="1:11">
      <c r="A468" s="18"/>
      <c r="B468" s="34" t="s">
        <v>274</v>
      </c>
      <c r="C468" s="28"/>
      <c r="D468" s="19"/>
      <c r="E468" s="41">
        <v>56.7</v>
      </c>
      <c r="F468" s="20"/>
      <c r="G468" s="2" t="s">
        <v>175</v>
      </c>
      <c r="I468" s="41"/>
      <c r="J468" s="20"/>
      <c r="K468" s="2"/>
    </row>
    <row r="469" spans="1:11">
      <c r="A469" s="18"/>
      <c r="B469" s="34" t="s">
        <v>275</v>
      </c>
      <c r="C469" s="28"/>
      <c r="D469" s="19"/>
      <c r="E469" s="41">
        <v>52.3</v>
      </c>
      <c r="F469" s="20"/>
      <c r="G469" s="2" t="s">
        <v>175</v>
      </c>
      <c r="I469" s="41"/>
      <c r="J469" s="20"/>
      <c r="K469" s="2"/>
    </row>
    <row r="470" spans="1:11">
      <c r="A470" s="18"/>
      <c r="B470" s="34" t="s">
        <v>276</v>
      </c>
      <c r="C470" s="28"/>
      <c r="D470" s="19"/>
      <c r="E470" s="41">
        <v>57.5</v>
      </c>
      <c r="F470" s="20"/>
      <c r="G470" s="2" t="s">
        <v>175</v>
      </c>
      <c r="I470" s="41"/>
      <c r="J470" s="20"/>
      <c r="K470" s="2"/>
    </row>
    <row r="471" spans="1:11">
      <c r="A471" s="18"/>
      <c r="B471" s="34" t="s">
        <v>277</v>
      </c>
      <c r="C471" s="28"/>
      <c r="D471" s="19"/>
      <c r="E471" s="41">
        <v>53</v>
      </c>
      <c r="F471" s="20"/>
      <c r="G471" s="2" t="s">
        <v>175</v>
      </c>
      <c r="I471" s="41"/>
      <c r="J471" s="20"/>
      <c r="K471" s="2"/>
    </row>
    <row r="472" spans="1:11">
      <c r="A472" s="18"/>
      <c r="B472" s="34" t="s">
        <v>178</v>
      </c>
      <c r="C472" s="28"/>
      <c r="D472" s="19"/>
      <c r="E472" s="41">
        <v>1.41</v>
      </c>
      <c r="F472" s="20"/>
      <c r="G472" s="2" t="s">
        <v>84</v>
      </c>
      <c r="I472" s="41"/>
      <c r="J472" s="20"/>
      <c r="K472" s="2"/>
    </row>
    <row r="473" spans="1:11">
      <c r="A473" s="18"/>
      <c r="B473" s="34" t="s">
        <v>179</v>
      </c>
      <c r="C473" s="28"/>
      <c r="D473" s="19"/>
      <c r="E473" s="41">
        <v>2.39</v>
      </c>
      <c r="F473" s="20"/>
      <c r="G473" s="2" t="s">
        <v>180</v>
      </c>
      <c r="I473" s="41"/>
      <c r="J473" s="20"/>
      <c r="K473" s="2"/>
    </row>
    <row r="474" spans="1:11">
      <c r="A474" s="18"/>
      <c r="B474" s="34" t="s">
        <v>181</v>
      </c>
      <c r="C474" s="28"/>
      <c r="D474" s="19"/>
      <c r="E474" s="41">
        <v>5.0999999999999996</v>
      </c>
      <c r="F474" s="20"/>
      <c r="G474" s="2" t="s">
        <v>182</v>
      </c>
      <c r="I474" s="41"/>
      <c r="J474" s="20"/>
      <c r="K474" s="2"/>
    </row>
    <row r="475" spans="1:11" ht="22.8">
      <c r="A475" s="18"/>
      <c r="B475" s="34" t="s">
        <v>183</v>
      </c>
      <c r="C475" s="28"/>
      <c r="D475" s="19"/>
      <c r="E475" s="41" t="s">
        <v>292</v>
      </c>
      <c r="F475" s="20"/>
      <c r="G475" s="2" t="s">
        <v>182</v>
      </c>
      <c r="I475" s="41"/>
      <c r="J475" s="20"/>
      <c r="K475" s="2"/>
    </row>
    <row r="476" spans="1:11" ht="35.4">
      <c r="A476" s="18"/>
      <c r="B476" s="34" t="s">
        <v>185</v>
      </c>
      <c r="C476" s="28"/>
      <c r="D476" s="19"/>
      <c r="E476" s="41" t="s">
        <v>186</v>
      </c>
      <c r="F476" s="20"/>
      <c r="G476" s="2"/>
      <c r="I476" s="41"/>
      <c r="J476" s="20"/>
      <c r="K476" s="2"/>
    </row>
    <row r="477" spans="1:11">
      <c r="A477" s="18"/>
      <c r="B477" s="34" t="s">
        <v>278</v>
      </c>
      <c r="C477" s="28"/>
      <c r="D477" s="19"/>
      <c r="E477" s="41"/>
      <c r="F477" s="20"/>
      <c r="G477" s="2"/>
      <c r="I477" s="41"/>
      <c r="J477" s="20"/>
      <c r="K477" s="2"/>
    </row>
    <row r="478" spans="1:11">
      <c r="A478" s="18"/>
      <c r="B478" s="34" t="s">
        <v>188</v>
      </c>
      <c r="C478" s="28"/>
      <c r="D478" s="19"/>
      <c r="E478" s="41" t="s">
        <v>306</v>
      </c>
      <c r="F478" s="20"/>
      <c r="G478" s="2"/>
      <c r="I478" s="41"/>
      <c r="J478" s="20"/>
      <c r="K478" s="2"/>
    </row>
    <row r="479" spans="1:11">
      <c r="A479" s="18"/>
      <c r="B479" s="34" t="s">
        <v>190</v>
      </c>
      <c r="C479" s="28"/>
      <c r="D479" s="19"/>
      <c r="E479" s="41" t="s">
        <v>191</v>
      </c>
      <c r="F479" s="20"/>
      <c r="G479" s="2"/>
      <c r="I479" s="41"/>
      <c r="J479" s="20"/>
      <c r="K479" s="2"/>
    </row>
    <row r="480" spans="1:11">
      <c r="A480" s="18"/>
      <c r="B480" s="34" t="s">
        <v>192</v>
      </c>
      <c r="C480" s="28"/>
      <c r="D480" s="19"/>
      <c r="E480" s="41" t="s">
        <v>191</v>
      </c>
      <c r="F480" s="20"/>
      <c r="G480" s="2"/>
      <c r="I480" s="41"/>
      <c r="J480" s="20"/>
      <c r="K480" s="2"/>
    </row>
    <row r="481" spans="1:11">
      <c r="A481" s="18"/>
      <c r="B481" s="34" t="s">
        <v>193</v>
      </c>
      <c r="C481" s="28"/>
      <c r="D481" s="19"/>
      <c r="E481" s="41" t="s">
        <v>194</v>
      </c>
      <c r="F481" s="20"/>
      <c r="G481" s="2"/>
      <c r="I481" s="41"/>
      <c r="J481" s="20"/>
      <c r="K481" s="2"/>
    </row>
    <row r="482" spans="1:11" ht="22.8">
      <c r="A482" s="18"/>
      <c r="B482" s="34" t="s">
        <v>279</v>
      </c>
      <c r="C482" s="28"/>
      <c r="D482" s="19"/>
      <c r="E482" s="41" t="s">
        <v>294</v>
      </c>
      <c r="F482" s="20"/>
      <c r="G482" s="2"/>
      <c r="I482" s="41"/>
      <c r="J482" s="20"/>
      <c r="K482" s="2"/>
    </row>
    <row r="483" spans="1:11">
      <c r="A483" s="18"/>
      <c r="B483" s="34" t="s">
        <v>280</v>
      </c>
      <c r="C483" s="28"/>
      <c r="D483" s="19"/>
      <c r="E483" s="41"/>
      <c r="F483" s="20"/>
      <c r="G483" s="2"/>
      <c r="I483" s="41"/>
      <c r="J483" s="20"/>
      <c r="K483" s="2"/>
    </row>
    <row r="484" spans="1:11" ht="22.8">
      <c r="A484" s="18"/>
      <c r="B484" s="34" t="s">
        <v>281</v>
      </c>
      <c r="C484" s="28"/>
      <c r="D484" s="19"/>
      <c r="E484" s="41" t="s">
        <v>197</v>
      </c>
      <c r="F484" s="20"/>
      <c r="G484" s="2"/>
      <c r="I484" s="41"/>
      <c r="J484" s="20"/>
      <c r="K484" s="2"/>
    </row>
    <row r="485" spans="1:11">
      <c r="A485" s="18"/>
      <c r="B485" s="34" t="s">
        <v>201</v>
      </c>
      <c r="C485" s="28"/>
      <c r="D485" s="19"/>
      <c r="E485" s="41"/>
      <c r="F485" s="20"/>
      <c r="G485" s="2"/>
      <c r="I485" s="41"/>
      <c r="J485" s="20"/>
      <c r="K485" s="2"/>
    </row>
    <row r="486" spans="1:11">
      <c r="A486" s="18"/>
      <c r="B486" s="34" t="s">
        <v>202</v>
      </c>
      <c r="C486" s="28"/>
      <c r="D486" s="19"/>
      <c r="E486" s="41">
        <v>4030</v>
      </c>
      <c r="F486" s="20"/>
      <c r="G486" s="2" t="s">
        <v>203</v>
      </c>
      <c r="I486" s="41"/>
      <c r="J486" s="20"/>
      <c r="K486" s="2"/>
    </row>
    <row r="487" spans="1:11">
      <c r="A487" s="18"/>
      <c r="B487" s="34" t="s">
        <v>204</v>
      </c>
      <c r="C487" s="28"/>
      <c r="D487" s="19"/>
      <c r="E487" s="41">
        <v>750</v>
      </c>
      <c r="F487" s="20"/>
      <c r="G487" s="2" t="s">
        <v>203</v>
      </c>
      <c r="I487" s="41"/>
      <c r="J487" s="20"/>
      <c r="K487" s="2"/>
    </row>
    <row r="488" spans="1:11">
      <c r="A488" s="18"/>
      <c r="B488" s="34" t="s">
        <v>205</v>
      </c>
      <c r="C488" s="28"/>
      <c r="D488" s="19"/>
      <c r="E488" s="41">
        <v>1015</v>
      </c>
      <c r="F488" s="20"/>
      <c r="G488" s="2" t="s">
        <v>203</v>
      </c>
      <c r="I488" s="41"/>
      <c r="J488" s="20"/>
      <c r="K488" s="2"/>
    </row>
    <row r="489" spans="1:11">
      <c r="A489" s="18"/>
      <c r="B489" s="34" t="s">
        <v>282</v>
      </c>
      <c r="C489" s="28"/>
      <c r="D489" s="19"/>
      <c r="E489" s="41">
        <v>590</v>
      </c>
      <c r="F489" s="20"/>
      <c r="G489" s="2" t="s">
        <v>24</v>
      </c>
      <c r="I489" s="41"/>
      <c r="J489" s="20"/>
      <c r="K489" s="2"/>
    </row>
    <row r="490" spans="1:11">
      <c r="A490" s="18"/>
      <c r="B490" s="34" t="s">
        <v>207</v>
      </c>
      <c r="C490" s="28"/>
      <c r="D490" s="19"/>
      <c r="E490" s="41"/>
      <c r="F490" s="20"/>
      <c r="G490" s="2"/>
      <c r="I490" s="41"/>
      <c r="J490" s="20"/>
      <c r="K490" s="2"/>
    </row>
    <row r="491" spans="1:11">
      <c r="A491" s="18"/>
      <c r="B491" s="34" t="s">
        <v>309</v>
      </c>
      <c r="C491" s="28"/>
      <c r="D491" s="19"/>
      <c r="E491" s="41"/>
      <c r="F491" s="20"/>
      <c r="G491" s="2"/>
      <c r="I491" s="41"/>
      <c r="J491" s="20"/>
      <c r="K491" s="2"/>
    </row>
    <row r="492" spans="1:11">
      <c r="A492" s="18"/>
      <c r="B492" s="34" t="s">
        <v>303</v>
      </c>
      <c r="C492" s="28" t="s">
        <v>1</v>
      </c>
      <c r="D492" s="19" t="s">
        <v>6</v>
      </c>
      <c r="E492" s="41">
        <v>1</v>
      </c>
      <c r="F492" s="20"/>
      <c r="G492" s="2" t="str">
        <f t="shared" si="2"/>
        <v xml:space="preserve"> </v>
      </c>
      <c r="I492" s="41"/>
      <c r="J492" s="20"/>
      <c r="K492" s="2"/>
    </row>
    <row r="493" spans="1:11">
      <c r="A493" s="18"/>
      <c r="B493" s="34"/>
      <c r="C493" s="28"/>
      <c r="D493" s="19"/>
      <c r="E493" s="41"/>
      <c r="F493" s="20"/>
      <c r="G493" s="2" t="str">
        <f t="shared" si="2"/>
        <v xml:space="preserve"> </v>
      </c>
      <c r="I493" s="41"/>
      <c r="J493" s="20"/>
      <c r="K493" s="2"/>
    </row>
    <row r="494" spans="1:11">
      <c r="A494" s="18">
        <v>4</v>
      </c>
      <c r="B494" s="35" t="s">
        <v>310</v>
      </c>
      <c r="C494" s="28"/>
      <c r="D494" s="19"/>
      <c r="E494" s="41"/>
      <c r="F494" s="20"/>
      <c r="G494" s="2" t="str">
        <f t="shared" si="2"/>
        <v xml:space="preserve"> </v>
      </c>
      <c r="I494" s="41"/>
      <c r="J494" s="20"/>
      <c r="K494" s="2"/>
    </row>
    <row r="495" spans="1:11" ht="34.200000000000003">
      <c r="A495" s="18"/>
      <c r="B495" s="34" t="s">
        <v>311</v>
      </c>
      <c r="C495" s="28"/>
      <c r="D495" s="19"/>
      <c r="E495" s="41"/>
      <c r="F495" s="20"/>
      <c r="G495" s="2" t="str">
        <f t="shared" si="2"/>
        <v xml:space="preserve"> </v>
      </c>
      <c r="I495" s="41"/>
      <c r="J495" s="20"/>
      <c r="K495" s="2"/>
    </row>
    <row r="496" spans="1:11">
      <c r="A496" s="18"/>
      <c r="B496" s="34" t="s">
        <v>51</v>
      </c>
      <c r="C496" s="28"/>
      <c r="D496" s="19"/>
      <c r="E496" s="41"/>
      <c r="F496" s="20"/>
      <c r="G496" s="2" t="str">
        <f t="shared" si="2"/>
        <v xml:space="preserve"> </v>
      </c>
      <c r="I496" s="41"/>
      <c r="J496" s="20"/>
      <c r="K496" s="2"/>
    </row>
    <row r="497" spans="1:11" ht="122.25" customHeight="1">
      <c r="A497" s="18"/>
      <c r="B497" s="34" t="s">
        <v>213</v>
      </c>
      <c r="C497" s="28"/>
      <c r="D497" s="19"/>
      <c r="E497" s="41"/>
      <c r="F497" s="20"/>
      <c r="G497" s="2" t="str">
        <f t="shared" si="2"/>
        <v xml:space="preserve"> </v>
      </c>
      <c r="I497" s="41"/>
      <c r="J497" s="20"/>
      <c r="K497" s="2"/>
    </row>
    <row r="498" spans="1:11" ht="168" customHeight="1">
      <c r="A498" s="18"/>
      <c r="B498" s="34" t="s">
        <v>214</v>
      </c>
      <c r="C498" s="28"/>
      <c r="D498" s="19"/>
      <c r="E498" s="41"/>
      <c r="F498" s="20"/>
      <c r="G498" s="2" t="str">
        <f t="shared" si="2"/>
        <v xml:space="preserve"> </v>
      </c>
      <c r="I498" s="41"/>
      <c r="J498" s="20"/>
      <c r="K498" s="2"/>
    </row>
    <row r="499" spans="1:11" ht="159.6">
      <c r="A499" s="18"/>
      <c r="B499" s="34" t="s">
        <v>215</v>
      </c>
      <c r="C499" s="28"/>
      <c r="D499" s="19"/>
      <c r="E499" s="41"/>
      <c r="F499" s="20"/>
      <c r="G499" s="2" t="str">
        <f t="shared" si="2"/>
        <v xml:space="preserve"> </v>
      </c>
      <c r="I499" s="41"/>
      <c r="J499" s="20"/>
      <c r="K499" s="2"/>
    </row>
    <row r="500" spans="1:11">
      <c r="A500" s="18"/>
      <c r="B500" s="34" t="s">
        <v>53</v>
      </c>
      <c r="C500" s="28"/>
      <c r="D500" s="19"/>
      <c r="E500" s="41"/>
      <c r="F500" s="20"/>
      <c r="G500" s="2" t="str">
        <f t="shared" si="2"/>
        <v xml:space="preserve"> </v>
      </c>
      <c r="I500" s="41"/>
      <c r="J500" s="20"/>
      <c r="K500" s="2"/>
    </row>
    <row r="501" spans="1:11">
      <c r="A501" s="18"/>
      <c r="B501" s="34" t="s">
        <v>216</v>
      </c>
      <c r="C501" s="28"/>
      <c r="D501" s="19"/>
      <c r="E501" s="41"/>
      <c r="F501" s="20"/>
      <c r="G501" s="2" t="str">
        <f t="shared" si="2"/>
        <v xml:space="preserve"> </v>
      </c>
      <c r="I501" s="41"/>
      <c r="J501" s="20"/>
      <c r="K501" s="2"/>
    </row>
    <row r="502" spans="1:11">
      <c r="A502" s="18"/>
      <c r="B502" s="34" t="s">
        <v>217</v>
      </c>
      <c r="C502" s="28"/>
      <c r="D502" s="19"/>
      <c r="E502" s="41"/>
      <c r="F502" s="20"/>
      <c r="G502" s="2" t="str">
        <f t="shared" si="2"/>
        <v xml:space="preserve"> </v>
      </c>
      <c r="I502" s="41"/>
      <c r="J502" s="20"/>
      <c r="K502" s="2"/>
    </row>
    <row r="503" spans="1:11">
      <c r="A503" s="18"/>
      <c r="B503" s="34" t="s">
        <v>312</v>
      </c>
      <c r="C503" s="28"/>
      <c r="D503" s="19"/>
      <c r="E503" s="41"/>
      <c r="F503" s="20"/>
      <c r="G503" s="2" t="str">
        <f t="shared" si="2"/>
        <v xml:space="preserve"> </v>
      </c>
      <c r="I503" s="41"/>
      <c r="J503" s="20"/>
      <c r="K503" s="2"/>
    </row>
    <row r="504" spans="1:11">
      <c r="A504" s="18"/>
      <c r="B504" s="34" t="s">
        <v>298</v>
      </c>
      <c r="C504" s="28"/>
      <c r="D504" s="19"/>
      <c r="E504" s="41"/>
      <c r="F504" s="20"/>
      <c r="G504" s="2" t="str">
        <f t="shared" si="2"/>
        <v xml:space="preserve"> </v>
      </c>
      <c r="I504" s="41"/>
      <c r="J504" s="20"/>
      <c r="K504" s="2"/>
    </row>
    <row r="505" spans="1:11">
      <c r="A505" s="18"/>
      <c r="B505" s="34" t="s">
        <v>313</v>
      </c>
      <c r="C505" s="28"/>
      <c r="D505" s="19"/>
      <c r="E505" s="41"/>
      <c r="F505" s="20"/>
      <c r="G505" s="2" t="str">
        <f t="shared" si="2"/>
        <v xml:space="preserve"> </v>
      </c>
      <c r="I505" s="41"/>
      <c r="J505" s="20"/>
      <c r="K505" s="2"/>
    </row>
    <row r="506" spans="1:11">
      <c r="A506" s="18"/>
      <c r="B506" s="34" t="s">
        <v>221</v>
      </c>
      <c r="C506" s="28"/>
      <c r="D506" s="19"/>
      <c r="E506" s="41"/>
      <c r="F506" s="20"/>
      <c r="G506" s="2" t="str">
        <f t="shared" si="2"/>
        <v xml:space="preserve"> </v>
      </c>
      <c r="I506" s="41"/>
      <c r="J506" s="20"/>
      <c r="K506" s="2"/>
    </row>
    <row r="507" spans="1:11">
      <c r="A507" s="18"/>
      <c r="B507" s="34" t="s">
        <v>222</v>
      </c>
      <c r="C507" s="28"/>
      <c r="D507" s="19"/>
      <c r="E507" s="41"/>
      <c r="F507" s="20"/>
      <c r="G507" s="2" t="str">
        <f t="shared" si="2"/>
        <v xml:space="preserve"> </v>
      </c>
      <c r="I507" s="41"/>
      <c r="J507" s="20"/>
      <c r="K507" s="2"/>
    </row>
    <row r="508" spans="1:11" ht="57">
      <c r="A508" s="18"/>
      <c r="B508" s="34" t="s">
        <v>223</v>
      </c>
      <c r="C508" s="28"/>
      <c r="D508" s="19"/>
      <c r="E508" s="41"/>
      <c r="F508" s="20"/>
      <c r="G508" s="2" t="str">
        <f t="shared" si="2"/>
        <v xml:space="preserve"> </v>
      </c>
      <c r="I508" s="41"/>
      <c r="J508" s="20"/>
      <c r="K508" s="2"/>
    </row>
    <row r="509" spans="1:11">
      <c r="A509" s="18"/>
      <c r="B509" s="34" t="s">
        <v>224</v>
      </c>
      <c r="C509" s="28"/>
      <c r="D509" s="19"/>
      <c r="E509" s="41"/>
      <c r="F509" s="20"/>
      <c r="G509" s="2" t="str">
        <f t="shared" si="2"/>
        <v xml:space="preserve"> </v>
      </c>
      <c r="I509" s="41"/>
      <c r="J509" s="20"/>
      <c r="K509" s="2"/>
    </row>
    <row r="510" spans="1:11" ht="68.400000000000006">
      <c r="A510" s="18"/>
      <c r="B510" s="34" t="s">
        <v>225</v>
      </c>
      <c r="C510" s="28"/>
      <c r="D510" s="19"/>
      <c r="E510" s="41"/>
      <c r="F510" s="20"/>
      <c r="G510" s="2" t="str">
        <f t="shared" si="2"/>
        <v xml:space="preserve"> </v>
      </c>
      <c r="I510" s="41"/>
      <c r="J510" s="20"/>
      <c r="K510" s="2"/>
    </row>
    <row r="511" spans="1:11">
      <c r="A511" s="18"/>
      <c r="B511" s="34" t="s">
        <v>226</v>
      </c>
      <c r="C511" s="28"/>
      <c r="D511" s="19"/>
      <c r="E511" s="41"/>
      <c r="F511" s="20"/>
      <c r="G511" s="2" t="str">
        <f t="shared" si="2"/>
        <v xml:space="preserve"> </v>
      </c>
      <c r="I511" s="41"/>
      <c r="J511" s="20"/>
      <c r="K511" s="2"/>
    </row>
    <row r="512" spans="1:11" ht="22.8">
      <c r="A512" s="18"/>
      <c r="B512" s="34" t="s">
        <v>227</v>
      </c>
      <c r="C512" s="28"/>
      <c r="D512" s="19"/>
      <c r="E512" s="41"/>
      <c r="F512" s="20"/>
      <c r="G512" s="2" t="str">
        <f t="shared" si="2"/>
        <v xml:space="preserve"> </v>
      </c>
      <c r="I512" s="41"/>
      <c r="J512" s="20"/>
      <c r="K512" s="2"/>
    </row>
    <row r="513" spans="1:11">
      <c r="A513" s="18"/>
      <c r="B513" s="34" t="s">
        <v>228</v>
      </c>
      <c r="C513" s="28"/>
      <c r="D513" s="19"/>
      <c r="E513" s="41"/>
      <c r="F513" s="20"/>
      <c r="G513" s="2" t="str">
        <f t="shared" si="2"/>
        <v xml:space="preserve"> </v>
      </c>
      <c r="I513" s="41"/>
      <c r="J513" s="20"/>
      <c r="K513" s="2"/>
    </row>
    <row r="514" spans="1:11" ht="57">
      <c r="A514" s="18"/>
      <c r="B514" s="34" t="s">
        <v>223</v>
      </c>
      <c r="C514" s="28"/>
      <c r="D514" s="19"/>
      <c r="E514" s="41"/>
      <c r="F514" s="20"/>
      <c r="G514" s="2" t="str">
        <f t="shared" si="2"/>
        <v xml:space="preserve"> </v>
      </c>
      <c r="I514" s="41"/>
      <c r="J514" s="20"/>
      <c r="K514" s="2"/>
    </row>
    <row r="515" spans="1:11">
      <c r="A515" s="18"/>
      <c r="B515" s="34" t="s">
        <v>224</v>
      </c>
      <c r="C515" s="28"/>
      <c r="D515" s="19"/>
      <c r="E515" s="41"/>
      <c r="F515" s="20"/>
      <c r="G515" s="2" t="str">
        <f t="shared" si="2"/>
        <v xml:space="preserve"> </v>
      </c>
      <c r="I515" s="41"/>
      <c r="J515" s="20"/>
      <c r="K515" s="2"/>
    </row>
    <row r="516" spans="1:11" ht="68.400000000000006">
      <c r="A516" s="18"/>
      <c r="B516" s="34" t="s">
        <v>225</v>
      </c>
      <c r="C516" s="28"/>
      <c r="D516" s="19"/>
      <c r="E516" s="41"/>
      <c r="F516" s="20"/>
      <c r="G516" s="2" t="str">
        <f t="shared" si="2"/>
        <v xml:space="preserve"> </v>
      </c>
      <c r="I516" s="41"/>
      <c r="J516" s="20"/>
      <c r="K516" s="2"/>
    </row>
    <row r="517" spans="1:11">
      <c r="A517" s="18"/>
      <c r="B517" s="34" t="s">
        <v>226</v>
      </c>
      <c r="C517" s="28"/>
      <c r="D517" s="19"/>
      <c r="E517" s="41"/>
      <c r="F517" s="20"/>
      <c r="G517" s="2" t="str">
        <f t="shared" si="2"/>
        <v xml:space="preserve"> </v>
      </c>
      <c r="I517" s="41"/>
      <c r="J517" s="20"/>
      <c r="K517" s="2"/>
    </row>
    <row r="518" spans="1:11" ht="22.8">
      <c r="A518" s="18"/>
      <c r="B518" s="34" t="s">
        <v>227</v>
      </c>
      <c r="C518" s="28"/>
      <c r="D518" s="19"/>
      <c r="E518" s="41"/>
      <c r="F518" s="20"/>
      <c r="G518" s="2" t="str">
        <f t="shared" si="2"/>
        <v xml:space="preserve"> </v>
      </c>
      <c r="I518" s="41"/>
      <c r="J518" s="20"/>
      <c r="K518" s="2"/>
    </row>
    <row r="519" spans="1:11">
      <c r="A519" s="18"/>
      <c r="B519" s="34" t="s">
        <v>229</v>
      </c>
      <c r="C519" s="28"/>
      <c r="D519" s="19"/>
      <c r="E519" s="41"/>
      <c r="F519" s="20"/>
      <c r="G519" s="2" t="str">
        <f t="shared" si="2"/>
        <v xml:space="preserve"> </v>
      </c>
      <c r="I519" s="41"/>
      <c r="J519" s="20"/>
      <c r="K519" s="2"/>
    </row>
    <row r="520" spans="1:11" ht="68.400000000000006">
      <c r="A520" s="18"/>
      <c r="B520" s="34" t="s">
        <v>230</v>
      </c>
      <c r="C520" s="28"/>
      <c r="D520" s="19"/>
      <c r="E520" s="41"/>
      <c r="F520" s="20"/>
      <c r="G520" s="2" t="str">
        <f t="shared" si="2"/>
        <v xml:space="preserve"> </v>
      </c>
      <c r="I520" s="41"/>
      <c r="J520" s="20"/>
      <c r="K520" s="2"/>
    </row>
    <row r="521" spans="1:11">
      <c r="A521" s="18"/>
      <c r="B521" s="34" t="s">
        <v>231</v>
      </c>
      <c r="C521" s="28"/>
      <c r="D521" s="19"/>
      <c r="E521" s="41"/>
      <c r="F521" s="20"/>
      <c r="G521" s="2" t="str">
        <f t="shared" si="2"/>
        <v xml:space="preserve"> </v>
      </c>
      <c r="I521" s="41"/>
      <c r="J521" s="20"/>
      <c r="K521" s="2"/>
    </row>
    <row r="522" spans="1:11" ht="68.400000000000006">
      <c r="A522" s="18"/>
      <c r="B522" s="34" t="s">
        <v>230</v>
      </c>
      <c r="C522" s="28"/>
      <c r="D522" s="19"/>
      <c r="E522" s="41"/>
      <c r="F522" s="20"/>
      <c r="G522" s="2" t="str">
        <f t="shared" si="2"/>
        <v xml:space="preserve"> </v>
      </c>
      <c r="I522" s="41"/>
      <c r="J522" s="20"/>
      <c r="K522" s="2"/>
    </row>
    <row r="523" spans="1:11">
      <c r="A523" s="18"/>
      <c r="B523" s="34" t="s">
        <v>232</v>
      </c>
      <c r="C523" s="28"/>
      <c r="D523" s="19"/>
      <c r="E523" s="41"/>
      <c r="F523" s="20"/>
      <c r="G523" s="2" t="str">
        <f t="shared" si="2"/>
        <v xml:space="preserve"> </v>
      </c>
      <c r="I523" s="41"/>
      <c r="J523" s="20"/>
      <c r="K523" s="2"/>
    </row>
    <row r="524" spans="1:11" ht="79.8">
      <c r="A524" s="18"/>
      <c r="B524" s="34" t="s">
        <v>233</v>
      </c>
      <c r="C524" s="28"/>
      <c r="D524" s="19"/>
      <c r="E524" s="41"/>
      <c r="F524" s="20"/>
      <c r="G524" s="2" t="str">
        <f t="shared" si="2"/>
        <v xml:space="preserve"> </v>
      </c>
      <c r="I524" s="41"/>
      <c r="J524" s="20"/>
      <c r="K524" s="2"/>
    </row>
    <row r="525" spans="1:11">
      <c r="A525" s="18"/>
      <c r="B525" s="34" t="s">
        <v>70</v>
      </c>
      <c r="C525" s="28"/>
      <c r="D525" s="19"/>
      <c r="E525" s="41"/>
      <c r="F525" s="20"/>
      <c r="G525" s="2" t="str">
        <f t="shared" si="2"/>
        <v xml:space="preserve"> </v>
      </c>
      <c r="I525" s="41"/>
      <c r="J525" s="20"/>
      <c r="K525" s="2"/>
    </row>
    <row r="526" spans="1:11" ht="102" customHeight="1">
      <c r="A526" s="18"/>
      <c r="B526" s="34" t="s">
        <v>234</v>
      </c>
      <c r="C526" s="28"/>
      <c r="D526" s="19"/>
      <c r="E526" s="41" t="s">
        <v>307</v>
      </c>
      <c r="F526" s="20" t="s">
        <v>308</v>
      </c>
      <c r="G526" s="2"/>
      <c r="I526" s="41"/>
      <c r="J526" s="20"/>
      <c r="K526" s="2"/>
    </row>
    <row r="527" spans="1:11">
      <c r="A527" s="18"/>
      <c r="B527" s="34" t="s">
        <v>74</v>
      </c>
      <c r="C527" s="28"/>
      <c r="D527" s="19"/>
      <c r="E527" s="41">
        <v>2600</v>
      </c>
      <c r="F527" s="20">
        <v>2600</v>
      </c>
      <c r="G527" s="2" t="s">
        <v>75</v>
      </c>
      <c r="I527" s="41"/>
      <c r="J527" s="20"/>
      <c r="K527" s="2"/>
    </row>
    <row r="528" spans="1:11">
      <c r="A528" s="18"/>
      <c r="B528" s="34" t="s">
        <v>76</v>
      </c>
      <c r="C528" s="28"/>
      <c r="D528" s="19"/>
      <c r="E528" s="41">
        <v>3120</v>
      </c>
      <c r="F528" s="20">
        <v>3120</v>
      </c>
      <c r="G528" s="2" t="s">
        <v>77</v>
      </c>
      <c r="I528" s="41"/>
      <c r="J528" s="20"/>
      <c r="K528" s="2"/>
    </row>
    <row r="529" spans="1:11">
      <c r="A529" s="18"/>
      <c r="B529" s="34" t="s">
        <v>78</v>
      </c>
      <c r="C529" s="28"/>
      <c r="D529" s="19"/>
      <c r="E529" s="41">
        <v>350</v>
      </c>
      <c r="F529" s="20">
        <v>350</v>
      </c>
      <c r="G529" s="2" t="s">
        <v>79</v>
      </c>
      <c r="I529" s="41"/>
      <c r="J529" s="20"/>
      <c r="K529" s="2"/>
    </row>
    <row r="530" spans="1:11">
      <c r="A530" s="18"/>
      <c r="B530" s="34" t="s">
        <v>80</v>
      </c>
      <c r="C530" s="28"/>
      <c r="D530" s="19"/>
      <c r="E530" s="41">
        <v>898</v>
      </c>
      <c r="F530" s="20">
        <v>898</v>
      </c>
      <c r="G530" s="2" t="s">
        <v>79</v>
      </c>
      <c r="I530" s="41"/>
      <c r="J530" s="20"/>
      <c r="K530" s="2"/>
    </row>
    <row r="531" spans="1:11">
      <c r="A531" s="18"/>
      <c r="B531" s="34" t="s">
        <v>235</v>
      </c>
      <c r="C531" s="28"/>
      <c r="D531" s="19"/>
      <c r="E531" s="41">
        <v>1.03</v>
      </c>
      <c r="F531" s="20">
        <v>1.03</v>
      </c>
      <c r="G531" s="2" t="s">
        <v>84</v>
      </c>
      <c r="I531" s="41"/>
      <c r="J531" s="20"/>
      <c r="K531" s="2"/>
    </row>
    <row r="532" spans="1:11">
      <c r="A532" s="18"/>
      <c r="B532" s="34" t="s">
        <v>85</v>
      </c>
      <c r="C532" s="28"/>
      <c r="D532" s="19"/>
      <c r="E532" s="41">
        <v>1.3</v>
      </c>
      <c r="F532" s="20">
        <v>1.3</v>
      </c>
      <c r="G532" s="2" t="s">
        <v>84</v>
      </c>
      <c r="I532" s="41"/>
      <c r="J532" s="20"/>
      <c r="K532" s="2"/>
    </row>
    <row r="533" spans="1:11">
      <c r="A533" s="18"/>
      <c r="B533" s="34" t="s">
        <v>87</v>
      </c>
      <c r="C533" s="28"/>
      <c r="D533" s="19"/>
      <c r="E533" s="41">
        <v>1348</v>
      </c>
      <c r="F533" s="20">
        <v>1348</v>
      </c>
      <c r="G533" s="2" t="s">
        <v>88</v>
      </c>
      <c r="I533" s="41"/>
      <c r="J533" s="20"/>
      <c r="K533" s="2"/>
    </row>
    <row r="534" spans="1:11">
      <c r="A534" s="18"/>
      <c r="B534" s="34" t="s">
        <v>89</v>
      </c>
      <c r="C534" s="28"/>
      <c r="D534" s="19"/>
      <c r="E534" s="41">
        <v>3</v>
      </c>
      <c r="F534" s="20">
        <v>3</v>
      </c>
      <c r="G534" s="2"/>
      <c r="I534" s="41"/>
      <c r="J534" s="20"/>
      <c r="K534" s="2"/>
    </row>
    <row r="535" spans="1:11">
      <c r="A535" s="18"/>
      <c r="B535" s="34" t="s">
        <v>90</v>
      </c>
      <c r="C535" s="28"/>
      <c r="D535" s="19"/>
      <c r="E535" s="41"/>
      <c r="F535" s="20"/>
      <c r="G535" s="2"/>
      <c r="I535" s="41"/>
      <c r="J535" s="20"/>
      <c r="K535" s="2"/>
    </row>
    <row r="536" spans="1:11">
      <c r="A536" s="18"/>
      <c r="B536" s="34" t="s">
        <v>91</v>
      </c>
      <c r="C536" s="28"/>
      <c r="D536" s="19"/>
      <c r="E536" s="41"/>
      <c r="F536" s="20"/>
      <c r="G536" s="2"/>
      <c r="I536" s="41"/>
      <c r="J536" s="20"/>
      <c r="K536" s="2"/>
    </row>
    <row r="537" spans="1:11">
      <c r="A537" s="18"/>
      <c r="B537" s="34" t="s">
        <v>74</v>
      </c>
      <c r="C537" s="28"/>
      <c r="D537" s="19"/>
      <c r="E537" s="41">
        <v>2600</v>
      </c>
      <c r="F537" s="20">
        <v>2600</v>
      </c>
      <c r="G537" s="2" t="s">
        <v>75</v>
      </c>
      <c r="I537" s="41"/>
      <c r="J537" s="20"/>
      <c r="K537" s="2"/>
    </row>
    <row r="538" spans="1:11">
      <c r="A538" s="18"/>
      <c r="B538" s="34" t="s">
        <v>76</v>
      </c>
      <c r="C538" s="28"/>
      <c r="D538" s="19"/>
      <c r="E538" s="41">
        <v>3120</v>
      </c>
      <c r="F538" s="20">
        <v>3120</v>
      </c>
      <c r="G538" s="2" t="s">
        <v>77</v>
      </c>
      <c r="I538" s="41"/>
      <c r="J538" s="20"/>
      <c r="K538" s="2"/>
    </row>
    <row r="539" spans="1:11">
      <c r="A539" s="18"/>
      <c r="B539" s="34" t="s">
        <v>78</v>
      </c>
      <c r="C539" s="28"/>
      <c r="D539" s="19"/>
      <c r="E539" s="41">
        <v>350</v>
      </c>
      <c r="F539" s="20">
        <v>350</v>
      </c>
      <c r="G539" s="2" t="s">
        <v>79</v>
      </c>
      <c r="I539" s="41"/>
      <c r="J539" s="20"/>
      <c r="K539" s="2"/>
    </row>
    <row r="540" spans="1:11">
      <c r="A540" s="18"/>
      <c r="B540" s="34" t="s">
        <v>80</v>
      </c>
      <c r="C540" s="28"/>
      <c r="D540" s="19"/>
      <c r="E540" s="41">
        <v>628</v>
      </c>
      <c r="F540" s="20">
        <v>628</v>
      </c>
      <c r="G540" s="2" t="s">
        <v>79</v>
      </c>
      <c r="I540" s="41"/>
      <c r="J540" s="20"/>
      <c r="K540" s="2"/>
    </row>
    <row r="541" spans="1:11">
      <c r="A541" s="18"/>
      <c r="B541" s="34" t="s">
        <v>235</v>
      </c>
      <c r="C541" s="28"/>
      <c r="D541" s="19"/>
      <c r="E541" s="41">
        <v>0.69</v>
      </c>
      <c r="F541" s="20">
        <v>0.69</v>
      </c>
      <c r="G541" s="2" t="s">
        <v>84</v>
      </c>
      <c r="I541" s="41"/>
      <c r="J541" s="20"/>
      <c r="K541" s="2"/>
    </row>
    <row r="542" spans="1:11">
      <c r="A542" s="18"/>
      <c r="B542" s="34" t="s">
        <v>85</v>
      </c>
      <c r="C542" s="28"/>
      <c r="D542" s="19"/>
      <c r="E542" s="41">
        <v>2.4</v>
      </c>
      <c r="F542" s="20">
        <v>2.4</v>
      </c>
      <c r="G542" s="2" t="s">
        <v>84</v>
      </c>
      <c r="I542" s="41"/>
      <c r="J542" s="20"/>
      <c r="K542" s="2"/>
    </row>
    <row r="543" spans="1:11">
      <c r="A543" s="18"/>
      <c r="B543" s="34" t="s">
        <v>87</v>
      </c>
      <c r="C543" s="28"/>
      <c r="D543" s="19"/>
      <c r="E543" s="41">
        <v>955</v>
      </c>
      <c r="F543" s="20">
        <v>955</v>
      </c>
      <c r="G543" s="2" t="s">
        <v>88</v>
      </c>
      <c r="I543" s="41"/>
      <c r="J543" s="20"/>
      <c r="K543" s="2"/>
    </row>
    <row r="544" spans="1:11">
      <c r="A544" s="18"/>
      <c r="B544" s="34" t="s">
        <v>89</v>
      </c>
      <c r="C544" s="28"/>
      <c r="D544" s="19"/>
      <c r="E544" s="41">
        <v>2</v>
      </c>
      <c r="F544" s="20">
        <v>2</v>
      </c>
      <c r="G544" s="2"/>
      <c r="I544" s="41"/>
      <c r="J544" s="20"/>
      <c r="K544" s="2"/>
    </row>
    <row r="545" spans="1:11">
      <c r="A545" s="18"/>
      <c r="B545" s="34" t="s">
        <v>236</v>
      </c>
      <c r="C545" s="28"/>
      <c r="D545" s="19"/>
      <c r="E545" s="41"/>
      <c r="F545" s="20"/>
      <c r="G545" s="2"/>
      <c r="I545" s="41"/>
      <c r="J545" s="20"/>
      <c r="K545" s="2"/>
    </row>
    <row r="546" spans="1:11" ht="148.19999999999999">
      <c r="A546" s="18"/>
      <c r="B546" s="34" t="s">
        <v>237</v>
      </c>
      <c r="C546" s="28"/>
      <c r="D546" s="19"/>
      <c r="E546" s="41"/>
      <c r="F546" s="20"/>
      <c r="G546" s="2"/>
      <c r="I546" s="41"/>
      <c r="J546" s="20"/>
      <c r="K546" s="2"/>
    </row>
    <row r="547" spans="1:11">
      <c r="A547" s="18"/>
      <c r="B547" s="34" t="s">
        <v>97</v>
      </c>
      <c r="C547" s="28"/>
      <c r="D547" s="19"/>
      <c r="E547" s="41"/>
      <c r="F547" s="20"/>
      <c r="G547" s="2"/>
      <c r="I547" s="41"/>
      <c r="J547" s="20"/>
      <c r="K547" s="2"/>
    </row>
    <row r="548" spans="1:11" ht="45.6">
      <c r="A548" s="18"/>
      <c r="B548" s="34" t="s">
        <v>238</v>
      </c>
      <c r="C548" s="28"/>
      <c r="D548" s="19"/>
      <c r="E548" s="41"/>
      <c r="F548" s="20"/>
      <c r="G548" s="2"/>
      <c r="I548" s="41"/>
      <c r="J548" s="20"/>
      <c r="K548" s="2"/>
    </row>
    <row r="549" spans="1:11">
      <c r="A549" s="18"/>
      <c r="B549" s="34" t="s">
        <v>98</v>
      </c>
      <c r="C549" s="28"/>
      <c r="D549" s="19"/>
      <c r="E549" s="41">
        <v>2600</v>
      </c>
      <c r="F549" s="20">
        <v>2600</v>
      </c>
      <c r="G549" s="2" t="s">
        <v>75</v>
      </c>
      <c r="I549" s="41"/>
      <c r="J549" s="20"/>
      <c r="K549" s="2"/>
    </row>
    <row r="550" spans="1:11">
      <c r="A550" s="18"/>
      <c r="B550" s="34" t="s">
        <v>99</v>
      </c>
      <c r="C550" s="28"/>
      <c r="D550" s="19"/>
      <c r="E550" s="41">
        <v>2600</v>
      </c>
      <c r="F550" s="20">
        <v>2600</v>
      </c>
      <c r="G550" s="2" t="s">
        <v>75</v>
      </c>
      <c r="I550" s="41"/>
      <c r="J550" s="20"/>
      <c r="K550" s="2"/>
    </row>
    <row r="551" spans="1:11" ht="22.8">
      <c r="A551" s="18"/>
      <c r="B551" s="34" t="s">
        <v>100</v>
      </c>
      <c r="C551" s="28"/>
      <c r="D551" s="19"/>
      <c r="E551" s="41">
        <v>83.1</v>
      </c>
      <c r="F551" s="20">
        <v>83</v>
      </c>
      <c r="G551" s="2" t="s">
        <v>101</v>
      </c>
      <c r="I551" s="41"/>
      <c r="J551" s="20"/>
      <c r="K551" s="2"/>
    </row>
    <row r="552" spans="1:11">
      <c r="A552" s="18"/>
      <c r="B552" s="34" t="s">
        <v>102</v>
      </c>
      <c r="C552" s="28"/>
      <c r="D552" s="19"/>
      <c r="E552" s="41">
        <v>26.4</v>
      </c>
      <c r="F552" s="20">
        <v>4.5</v>
      </c>
      <c r="G552" s="2" t="s">
        <v>84</v>
      </c>
      <c r="I552" s="41"/>
      <c r="J552" s="20"/>
      <c r="K552" s="2"/>
    </row>
    <row r="553" spans="1:11">
      <c r="A553" s="18"/>
      <c r="B553" s="34" t="s">
        <v>103</v>
      </c>
      <c r="C553" s="28"/>
      <c r="D553" s="19"/>
      <c r="E553" s="41">
        <v>-13</v>
      </c>
      <c r="F553" s="20">
        <v>32</v>
      </c>
      <c r="G553" s="2" t="s">
        <v>104</v>
      </c>
      <c r="I553" s="41"/>
      <c r="J553" s="20"/>
      <c r="K553" s="2"/>
    </row>
    <row r="554" spans="1:11">
      <c r="A554" s="18"/>
      <c r="B554" s="34" t="s">
        <v>105</v>
      </c>
      <c r="C554" s="28"/>
      <c r="D554" s="19"/>
      <c r="E554" s="41">
        <v>17.2</v>
      </c>
      <c r="F554" s="20">
        <v>27</v>
      </c>
      <c r="G554" s="2" t="s">
        <v>104</v>
      </c>
      <c r="I554" s="41"/>
      <c r="J554" s="20"/>
      <c r="K554" s="2"/>
    </row>
    <row r="555" spans="1:11">
      <c r="A555" s="18"/>
      <c r="B555" s="34" t="s">
        <v>106</v>
      </c>
      <c r="C555" s="28"/>
      <c r="D555" s="19"/>
      <c r="E555" s="41">
        <v>22</v>
      </c>
      <c r="F555" s="20">
        <v>26</v>
      </c>
      <c r="G555" s="2" t="s">
        <v>104</v>
      </c>
      <c r="I555" s="41"/>
      <c r="J555" s="20"/>
      <c r="K555" s="2"/>
    </row>
    <row r="556" spans="1:11">
      <c r="A556" s="18"/>
      <c r="B556" s="34" t="s">
        <v>239</v>
      </c>
      <c r="C556" s="28"/>
      <c r="D556" s="19"/>
      <c r="E556" s="41" t="s">
        <v>317</v>
      </c>
      <c r="F556" s="20" t="s">
        <v>318</v>
      </c>
      <c r="G556" s="2" t="s">
        <v>79</v>
      </c>
      <c r="I556" s="41"/>
      <c r="J556" s="20"/>
      <c r="K556" s="2"/>
    </row>
    <row r="557" spans="1:11">
      <c r="A557" s="18"/>
      <c r="B557" s="34" t="s">
        <v>240</v>
      </c>
      <c r="C557" s="28"/>
      <c r="D557" s="19"/>
      <c r="E557" s="41"/>
      <c r="F557" s="20"/>
      <c r="G557" s="2"/>
      <c r="I557" s="41"/>
      <c r="J557" s="20"/>
      <c r="K557" s="2"/>
    </row>
    <row r="558" spans="1:11" ht="182.4">
      <c r="A558" s="18"/>
      <c r="B558" s="34" t="s">
        <v>314</v>
      </c>
      <c r="C558" s="28"/>
      <c r="D558" s="19"/>
      <c r="E558" s="41"/>
      <c r="F558" s="20"/>
      <c r="G558" s="2"/>
      <c r="I558" s="41"/>
      <c r="J558" s="20"/>
      <c r="K558" s="2"/>
    </row>
    <row r="559" spans="1:11">
      <c r="A559" s="18"/>
      <c r="B559" s="34" t="s">
        <v>242</v>
      </c>
      <c r="C559" s="28"/>
      <c r="D559" s="19"/>
      <c r="E559" s="41"/>
      <c r="F559" s="20"/>
      <c r="G559" s="2"/>
      <c r="I559" s="41"/>
      <c r="J559" s="20"/>
      <c r="K559" s="2"/>
    </row>
    <row r="560" spans="1:11">
      <c r="A560" s="18"/>
      <c r="B560" s="34" t="s">
        <v>243</v>
      </c>
      <c r="C560" s="28"/>
      <c r="D560" s="19"/>
      <c r="E560" s="41">
        <v>5.92</v>
      </c>
      <c r="F560" s="20">
        <v>5.87</v>
      </c>
      <c r="G560" s="2" t="s">
        <v>84</v>
      </c>
      <c r="I560" s="41"/>
      <c r="J560" s="20"/>
      <c r="K560" s="2"/>
    </row>
    <row r="561" spans="1:11">
      <c r="A561" s="18"/>
      <c r="B561" s="34" t="s">
        <v>74</v>
      </c>
      <c r="C561" s="28"/>
      <c r="D561" s="19"/>
      <c r="E561" s="41">
        <v>2600</v>
      </c>
      <c r="F561" s="20">
        <v>2600</v>
      </c>
      <c r="G561" s="2" t="s">
        <v>75</v>
      </c>
      <c r="I561" s="41"/>
      <c r="J561" s="20"/>
      <c r="K561" s="2"/>
    </row>
    <row r="562" spans="1:11">
      <c r="A562" s="18"/>
      <c r="B562" s="34" t="s">
        <v>76</v>
      </c>
      <c r="C562" s="28"/>
      <c r="D562" s="19"/>
      <c r="E562" s="41">
        <v>3120</v>
      </c>
      <c r="F562" s="20">
        <v>3120</v>
      </c>
      <c r="G562" s="2" t="s">
        <v>77</v>
      </c>
      <c r="I562" s="41"/>
      <c r="J562" s="20"/>
      <c r="K562" s="2"/>
    </row>
    <row r="563" spans="1:11">
      <c r="A563" s="18"/>
      <c r="B563" s="34" t="s">
        <v>113</v>
      </c>
      <c r="C563" s="28"/>
      <c r="D563" s="19"/>
      <c r="E563" s="41">
        <v>17.2</v>
      </c>
      <c r="F563" s="20">
        <v>27</v>
      </c>
      <c r="G563" s="2" t="s">
        <v>104</v>
      </c>
      <c r="I563" s="41"/>
      <c r="J563" s="20"/>
      <c r="K563" s="2"/>
    </row>
    <row r="564" spans="1:11">
      <c r="A564" s="18"/>
      <c r="B564" s="34" t="s">
        <v>114</v>
      </c>
      <c r="C564" s="28"/>
      <c r="D564" s="19"/>
      <c r="E564" s="41">
        <v>24</v>
      </c>
      <c r="F564" s="20">
        <v>21</v>
      </c>
      <c r="G564" s="2" t="s">
        <v>104</v>
      </c>
      <c r="I564" s="41"/>
      <c r="J564" s="20"/>
      <c r="K564" s="2"/>
    </row>
    <row r="565" spans="1:11">
      <c r="A565" s="18"/>
      <c r="B565" s="34" t="s">
        <v>244</v>
      </c>
      <c r="C565" s="28"/>
      <c r="D565" s="19"/>
      <c r="E565" s="41" t="s">
        <v>116</v>
      </c>
      <c r="F565" s="20" t="s">
        <v>287</v>
      </c>
      <c r="G565" s="2" t="s">
        <v>104</v>
      </c>
      <c r="I565" s="41"/>
      <c r="J565" s="20"/>
      <c r="K565" s="2"/>
    </row>
    <row r="566" spans="1:11">
      <c r="A566" s="18"/>
      <c r="B566" s="34" t="s">
        <v>245</v>
      </c>
      <c r="C566" s="28"/>
      <c r="D566" s="19"/>
      <c r="E566" s="41">
        <v>1.03</v>
      </c>
      <c r="F566" s="20">
        <v>1.012</v>
      </c>
      <c r="G566" s="2" t="s">
        <v>75</v>
      </c>
      <c r="I566" s="41"/>
      <c r="J566" s="20"/>
      <c r="K566" s="2"/>
    </row>
    <row r="567" spans="1:11">
      <c r="A567" s="18"/>
      <c r="B567" s="34" t="s">
        <v>246</v>
      </c>
      <c r="C567" s="28"/>
      <c r="D567" s="19"/>
      <c r="E567" s="41">
        <v>11.66</v>
      </c>
      <c r="F567" s="20">
        <v>12.34</v>
      </c>
      <c r="G567" s="2" t="s">
        <v>122</v>
      </c>
      <c r="I567" s="41"/>
      <c r="J567" s="20"/>
      <c r="K567" s="2"/>
    </row>
    <row r="568" spans="1:11">
      <c r="A568" s="18"/>
      <c r="B568" s="34" t="s">
        <v>126</v>
      </c>
      <c r="C568" s="28"/>
      <c r="D568" s="19"/>
      <c r="E568" s="41" t="s">
        <v>288</v>
      </c>
      <c r="F568" s="20"/>
      <c r="G568" s="2"/>
      <c r="I568" s="41"/>
      <c r="J568" s="20"/>
      <c r="K568" s="2"/>
    </row>
    <row r="569" spans="1:11">
      <c r="A569" s="18"/>
      <c r="B569" s="34" t="s">
        <v>247</v>
      </c>
      <c r="C569" s="28"/>
      <c r="D569" s="19"/>
      <c r="E569" s="41"/>
      <c r="F569" s="20"/>
      <c r="G569" s="2"/>
      <c r="I569" s="41"/>
      <c r="J569" s="20"/>
      <c r="K569" s="2"/>
    </row>
    <row r="570" spans="1:11" ht="68.400000000000006">
      <c r="A570" s="18"/>
      <c r="B570" s="34" t="s">
        <v>129</v>
      </c>
      <c r="C570" s="28"/>
      <c r="D570" s="19"/>
      <c r="E570" s="41"/>
      <c r="F570" s="20"/>
      <c r="G570" s="2"/>
      <c r="I570" s="41"/>
      <c r="J570" s="20"/>
      <c r="K570" s="2"/>
    </row>
    <row r="571" spans="1:11">
      <c r="A571" s="18"/>
      <c r="B571" s="34" t="s">
        <v>130</v>
      </c>
      <c r="C571" s="28"/>
      <c r="D571" s="19"/>
      <c r="E571" s="41">
        <v>2.5</v>
      </c>
      <c r="F571" s="20">
        <v>2.5</v>
      </c>
      <c r="G571" s="2" t="s">
        <v>75</v>
      </c>
      <c r="I571" s="41"/>
      <c r="J571" s="20"/>
      <c r="K571" s="2"/>
    </row>
    <row r="572" spans="1:11">
      <c r="A572" s="18"/>
      <c r="B572" s="34" t="s">
        <v>132</v>
      </c>
      <c r="C572" s="28"/>
      <c r="D572" s="19"/>
      <c r="E572" s="41">
        <v>17</v>
      </c>
      <c r="F572" s="20">
        <v>16.3</v>
      </c>
      <c r="G572" s="2" t="s">
        <v>122</v>
      </c>
      <c r="I572" s="41"/>
      <c r="J572" s="20"/>
      <c r="K572" s="2"/>
    </row>
    <row r="573" spans="1:11" ht="24">
      <c r="A573" s="18"/>
      <c r="B573" s="34" t="s">
        <v>133</v>
      </c>
      <c r="C573" s="28"/>
      <c r="D573" s="19"/>
      <c r="E573" s="41" t="s">
        <v>134</v>
      </c>
      <c r="F573" s="20" t="s">
        <v>134</v>
      </c>
      <c r="G573" s="2"/>
      <c r="I573" s="41"/>
      <c r="J573" s="20"/>
      <c r="K573" s="2"/>
    </row>
    <row r="574" spans="1:11">
      <c r="A574" s="18"/>
      <c r="B574" s="34" t="s">
        <v>135</v>
      </c>
      <c r="C574" s="28"/>
      <c r="D574" s="19"/>
      <c r="E574" s="41" t="s">
        <v>26</v>
      </c>
      <c r="F574" s="20"/>
      <c r="G574" s="2"/>
      <c r="I574" s="41"/>
      <c r="J574" s="20"/>
      <c r="K574" s="2"/>
    </row>
    <row r="575" spans="1:11">
      <c r="A575" s="18"/>
      <c r="B575" s="34" t="s">
        <v>248</v>
      </c>
      <c r="C575" s="28"/>
      <c r="D575" s="19"/>
      <c r="E575" s="41"/>
      <c r="F575" s="20"/>
      <c r="G575" s="2"/>
      <c r="I575" s="41"/>
      <c r="J575" s="20"/>
      <c r="K575" s="2"/>
    </row>
    <row r="576" spans="1:11" ht="171">
      <c r="A576" s="18"/>
      <c r="B576" s="34" t="s">
        <v>315</v>
      </c>
      <c r="C576" s="28"/>
      <c r="D576" s="19"/>
      <c r="E576" s="41"/>
      <c r="F576" s="20"/>
      <c r="G576" s="2"/>
      <c r="I576" s="41"/>
      <c r="J576" s="20"/>
      <c r="K576" s="2"/>
    </row>
    <row r="577" spans="1:11">
      <c r="A577" s="18"/>
      <c r="B577" s="34" t="s">
        <v>250</v>
      </c>
      <c r="C577" s="28"/>
      <c r="D577" s="19"/>
      <c r="E577" s="41"/>
      <c r="F577" s="20"/>
      <c r="G577" s="2"/>
      <c r="I577" s="41"/>
      <c r="J577" s="20"/>
      <c r="K577" s="2"/>
    </row>
    <row r="578" spans="1:11">
      <c r="A578" s="18"/>
      <c r="B578" s="34" t="s">
        <v>251</v>
      </c>
      <c r="C578" s="28"/>
      <c r="D578" s="19"/>
      <c r="E578" s="41"/>
      <c r="F578" s="20">
        <v>12.76</v>
      </c>
      <c r="G578" s="2" t="s">
        <v>84</v>
      </c>
      <c r="I578" s="41"/>
      <c r="J578" s="20"/>
      <c r="K578" s="2"/>
    </row>
    <row r="579" spans="1:11">
      <c r="A579" s="18"/>
      <c r="B579" s="34" t="s">
        <v>74</v>
      </c>
      <c r="C579" s="28"/>
      <c r="D579" s="19"/>
      <c r="E579" s="41"/>
      <c r="F579" s="20">
        <v>2600</v>
      </c>
      <c r="G579" s="2" t="s">
        <v>75</v>
      </c>
      <c r="I579" s="41"/>
      <c r="J579" s="20"/>
      <c r="K579" s="2"/>
    </row>
    <row r="580" spans="1:11">
      <c r="A580" s="18"/>
      <c r="B580" s="34" t="s">
        <v>76</v>
      </c>
      <c r="C580" s="28"/>
      <c r="D580" s="19"/>
      <c r="E580" s="41"/>
      <c r="F580" s="20">
        <v>3120</v>
      </c>
      <c r="G580" s="2" t="s">
        <v>77</v>
      </c>
      <c r="I580" s="41"/>
      <c r="J580" s="20"/>
      <c r="K580" s="2"/>
    </row>
    <row r="581" spans="1:11">
      <c r="A581" s="18"/>
      <c r="B581" s="34" t="s">
        <v>113</v>
      </c>
      <c r="C581" s="28"/>
      <c r="D581" s="19"/>
      <c r="E581" s="41"/>
      <c r="F581" s="20">
        <v>27</v>
      </c>
      <c r="G581" s="2" t="s">
        <v>104</v>
      </c>
      <c r="I581" s="41"/>
      <c r="J581" s="20"/>
      <c r="K581" s="2"/>
    </row>
    <row r="582" spans="1:11">
      <c r="A582" s="18"/>
      <c r="B582" s="34" t="s">
        <v>114</v>
      </c>
      <c r="C582" s="28"/>
      <c r="D582" s="19"/>
      <c r="E582" s="41"/>
      <c r="F582" s="20">
        <v>18</v>
      </c>
      <c r="G582" s="2" t="s">
        <v>104</v>
      </c>
      <c r="I582" s="41"/>
      <c r="J582" s="20"/>
      <c r="K582" s="2"/>
    </row>
    <row r="583" spans="1:11">
      <c r="A583" s="18"/>
      <c r="B583" s="34" t="s">
        <v>252</v>
      </c>
      <c r="C583" s="28"/>
      <c r="D583" s="19"/>
      <c r="E583" s="41"/>
      <c r="F583" s="20" t="s">
        <v>289</v>
      </c>
      <c r="G583" s="2" t="s">
        <v>104</v>
      </c>
      <c r="I583" s="41"/>
      <c r="J583" s="20"/>
      <c r="K583" s="2"/>
    </row>
    <row r="584" spans="1:11">
      <c r="A584" s="18"/>
      <c r="B584" s="34" t="s">
        <v>253</v>
      </c>
      <c r="C584" s="28"/>
      <c r="D584" s="19"/>
      <c r="E584" s="41"/>
      <c r="F584" s="20">
        <v>2.1920000000000002</v>
      </c>
      <c r="G584" s="2" t="s">
        <v>75</v>
      </c>
      <c r="I584" s="41"/>
      <c r="J584" s="20"/>
      <c r="K584" s="2"/>
    </row>
    <row r="585" spans="1:11">
      <c r="A585" s="18"/>
      <c r="B585" s="34" t="s">
        <v>254</v>
      </c>
      <c r="C585" s="28"/>
      <c r="D585" s="19"/>
      <c r="E585" s="41"/>
      <c r="F585" s="20">
        <v>26.27</v>
      </c>
      <c r="G585" s="2" t="s">
        <v>122</v>
      </c>
      <c r="I585" s="41"/>
      <c r="J585" s="20"/>
      <c r="K585" s="2"/>
    </row>
    <row r="586" spans="1:11">
      <c r="A586" s="18"/>
      <c r="B586" s="34" t="s">
        <v>126</v>
      </c>
      <c r="C586" s="28"/>
      <c r="D586" s="19"/>
      <c r="E586" s="41"/>
      <c r="F586" s="20" t="s">
        <v>319</v>
      </c>
      <c r="G586" s="2"/>
      <c r="I586" s="41"/>
      <c r="J586" s="20"/>
      <c r="K586" s="2"/>
    </row>
    <row r="587" spans="1:11">
      <c r="A587" s="18"/>
      <c r="B587" s="34" t="s">
        <v>255</v>
      </c>
      <c r="C587" s="28"/>
      <c r="D587" s="19"/>
      <c r="E587" s="41"/>
      <c r="F587" s="20"/>
      <c r="G587" s="2"/>
      <c r="I587" s="41"/>
      <c r="J587" s="20"/>
      <c r="K587" s="2"/>
    </row>
    <row r="588" spans="1:11" ht="57">
      <c r="A588" s="18"/>
      <c r="B588" s="34" t="s">
        <v>256</v>
      </c>
      <c r="C588" s="28"/>
      <c r="D588" s="19"/>
      <c r="E588" s="41"/>
      <c r="F588" s="20"/>
      <c r="G588" s="2"/>
      <c r="I588" s="41"/>
      <c r="J588" s="20"/>
      <c r="K588" s="2"/>
    </row>
    <row r="589" spans="1:11">
      <c r="A589" s="18"/>
      <c r="B589" s="34" t="s">
        <v>130</v>
      </c>
      <c r="C589" s="28"/>
      <c r="D589" s="19"/>
      <c r="E589" s="41"/>
      <c r="F589" s="20">
        <v>4</v>
      </c>
      <c r="G589" s="2" t="s">
        <v>75</v>
      </c>
      <c r="I589" s="41"/>
      <c r="J589" s="20"/>
      <c r="K589" s="2"/>
    </row>
    <row r="590" spans="1:11">
      <c r="A590" s="18"/>
      <c r="B590" s="34" t="s">
        <v>132</v>
      </c>
      <c r="C590" s="28"/>
      <c r="D590" s="19"/>
      <c r="E590" s="41"/>
      <c r="F590" s="20">
        <v>30</v>
      </c>
      <c r="G590" s="2" t="s">
        <v>122</v>
      </c>
      <c r="I590" s="41"/>
      <c r="J590" s="20"/>
      <c r="K590" s="2"/>
    </row>
    <row r="591" spans="1:11">
      <c r="A591" s="18"/>
      <c r="B591" s="34" t="s">
        <v>133</v>
      </c>
      <c r="C591" s="28"/>
      <c r="D591" s="19"/>
      <c r="E591" s="41"/>
      <c r="F591" s="20" t="s">
        <v>291</v>
      </c>
      <c r="G591" s="2"/>
      <c r="I591" s="41"/>
      <c r="J591" s="20"/>
      <c r="K591" s="2"/>
    </row>
    <row r="592" spans="1:11">
      <c r="A592" s="18"/>
      <c r="B592" s="34" t="s">
        <v>135</v>
      </c>
      <c r="C592" s="28"/>
      <c r="D592" s="19"/>
      <c r="E592" s="41"/>
      <c r="F592" s="20" t="s">
        <v>26</v>
      </c>
      <c r="G592" s="2"/>
      <c r="I592" s="41"/>
      <c r="J592" s="20"/>
      <c r="K592" s="2"/>
    </row>
    <row r="593" spans="1:11">
      <c r="A593" s="18"/>
      <c r="B593" s="34" t="s">
        <v>149</v>
      </c>
      <c r="C593" s="28"/>
      <c r="D593" s="19"/>
      <c r="E593" s="41"/>
      <c r="F593" s="20"/>
      <c r="G593" s="2"/>
      <c r="I593" s="41"/>
      <c r="J593" s="20"/>
      <c r="K593" s="2"/>
    </row>
    <row r="594" spans="1:11" ht="296.39999999999998">
      <c r="A594" s="18"/>
      <c r="B594" s="34" t="s">
        <v>257</v>
      </c>
      <c r="C594" s="28"/>
      <c r="D594" s="19"/>
      <c r="E594" s="41"/>
      <c r="F594" s="20"/>
      <c r="G594" s="2"/>
      <c r="I594" s="41"/>
      <c r="J594" s="20"/>
      <c r="K594" s="2"/>
    </row>
    <row r="595" spans="1:11">
      <c r="A595" s="18"/>
      <c r="B595" s="34" t="s">
        <v>151</v>
      </c>
      <c r="C595" s="28"/>
      <c r="D595" s="19"/>
      <c r="E595" s="41"/>
      <c r="F595" s="20"/>
      <c r="G595" s="2"/>
      <c r="I595" s="41"/>
      <c r="J595" s="20"/>
      <c r="K595" s="2"/>
    </row>
    <row r="596" spans="1:11">
      <c r="A596" s="18"/>
      <c r="B596" s="34" t="s">
        <v>258</v>
      </c>
      <c r="C596" s="28"/>
      <c r="D596" s="19"/>
      <c r="E596" s="41"/>
      <c r="F596" s="20"/>
      <c r="G596" s="2"/>
      <c r="I596" s="41"/>
      <c r="J596" s="20"/>
      <c r="K596" s="2"/>
    </row>
    <row r="597" spans="1:11">
      <c r="A597" s="18"/>
      <c r="B597" s="34" t="s">
        <v>259</v>
      </c>
      <c r="C597" s="28"/>
      <c r="D597" s="19"/>
      <c r="E597" s="41"/>
      <c r="F597" s="20"/>
      <c r="G597" s="2"/>
      <c r="I597" s="41"/>
      <c r="J597" s="20"/>
      <c r="K597" s="2"/>
    </row>
    <row r="598" spans="1:11">
      <c r="A598" s="18"/>
      <c r="B598" s="34" t="s">
        <v>260</v>
      </c>
      <c r="C598" s="28"/>
      <c r="D598" s="19"/>
      <c r="E598" s="41"/>
      <c r="F598" s="20"/>
      <c r="G598" s="2"/>
      <c r="I598" s="41"/>
      <c r="J598" s="20"/>
      <c r="K598" s="2"/>
    </row>
    <row r="599" spans="1:11">
      <c r="A599" s="18"/>
      <c r="B599" s="34" t="s">
        <v>261</v>
      </c>
      <c r="C599" s="28"/>
      <c r="D599" s="19"/>
      <c r="E599" s="41"/>
      <c r="F599" s="20"/>
      <c r="G599" s="2"/>
      <c r="I599" s="41"/>
      <c r="J599" s="20"/>
      <c r="K599" s="2"/>
    </row>
    <row r="600" spans="1:11">
      <c r="A600" s="18"/>
      <c r="B600" s="34" t="s">
        <v>262</v>
      </c>
      <c r="C600" s="28"/>
      <c r="D600" s="19"/>
      <c r="E600" s="41"/>
      <c r="F600" s="20"/>
      <c r="G600" s="2"/>
      <c r="I600" s="41"/>
      <c r="J600" s="20"/>
      <c r="K600" s="2"/>
    </row>
    <row r="601" spans="1:11">
      <c r="A601" s="18"/>
      <c r="B601" s="34" t="s">
        <v>263</v>
      </c>
      <c r="C601" s="28"/>
      <c r="D601" s="19"/>
      <c r="E601" s="41"/>
      <c r="F601" s="20"/>
      <c r="G601" s="2"/>
      <c r="I601" s="41"/>
      <c r="J601" s="20"/>
      <c r="K601" s="2"/>
    </row>
    <row r="602" spans="1:11">
      <c r="A602" s="18"/>
      <c r="B602" s="34" t="s">
        <v>154</v>
      </c>
      <c r="C602" s="28"/>
      <c r="D602" s="19"/>
      <c r="E602" s="41"/>
      <c r="F602" s="20"/>
      <c r="G602" s="2"/>
      <c r="I602" s="41"/>
      <c r="J602" s="20"/>
      <c r="K602" s="2"/>
    </row>
    <row r="603" spans="1:11">
      <c r="A603" s="18"/>
      <c r="B603" s="34" t="s">
        <v>264</v>
      </c>
      <c r="C603" s="28"/>
      <c r="D603" s="19"/>
      <c r="E603" s="41"/>
      <c r="F603" s="20"/>
      <c r="G603" s="2"/>
      <c r="I603" s="41"/>
      <c r="J603" s="20"/>
      <c r="K603" s="2"/>
    </row>
    <row r="604" spans="1:11">
      <c r="A604" s="18"/>
      <c r="B604" s="34" t="s">
        <v>158</v>
      </c>
      <c r="C604" s="28"/>
      <c r="D604" s="19"/>
      <c r="E604" s="41"/>
      <c r="F604" s="20"/>
      <c r="G604" s="2"/>
      <c r="I604" s="41"/>
      <c r="J604" s="20"/>
      <c r="K604" s="2"/>
    </row>
    <row r="605" spans="1:11">
      <c r="A605" s="18"/>
      <c r="B605" s="34" t="s">
        <v>265</v>
      </c>
      <c r="C605" s="28"/>
      <c r="D605" s="19"/>
      <c r="E605" s="41"/>
      <c r="F605" s="20"/>
      <c r="G605" s="2"/>
      <c r="I605" s="41"/>
      <c r="J605" s="20"/>
      <c r="K605" s="2"/>
    </row>
    <row r="606" spans="1:11">
      <c r="A606" s="18"/>
      <c r="B606" s="34" t="s">
        <v>266</v>
      </c>
      <c r="C606" s="28"/>
      <c r="D606" s="19"/>
      <c r="E606" s="41"/>
      <c r="F606" s="20"/>
      <c r="G606" s="2"/>
      <c r="I606" s="41"/>
      <c r="J606" s="20"/>
      <c r="K606" s="2"/>
    </row>
    <row r="607" spans="1:11">
      <c r="A607" s="18"/>
      <c r="B607" s="34" t="s">
        <v>267</v>
      </c>
      <c r="C607" s="28"/>
      <c r="D607" s="19"/>
      <c r="E607" s="41"/>
      <c r="F607" s="20"/>
      <c r="G607" s="2"/>
      <c r="I607" s="41"/>
      <c r="J607" s="20"/>
      <c r="K607" s="2"/>
    </row>
    <row r="608" spans="1:11">
      <c r="A608" s="18"/>
      <c r="B608" s="34" t="s">
        <v>268</v>
      </c>
      <c r="C608" s="28"/>
      <c r="D608" s="19"/>
      <c r="E608" s="41"/>
      <c r="F608" s="20"/>
      <c r="G608" s="2"/>
      <c r="I608" s="41"/>
      <c r="J608" s="20"/>
      <c r="K608" s="2"/>
    </row>
    <row r="609" spans="1:11">
      <c r="A609" s="18"/>
      <c r="B609" s="34" t="s">
        <v>162</v>
      </c>
      <c r="C609" s="28"/>
      <c r="D609" s="19"/>
      <c r="E609" s="41"/>
      <c r="F609" s="20"/>
      <c r="G609" s="2"/>
      <c r="I609" s="41"/>
      <c r="J609" s="20"/>
      <c r="K609" s="2"/>
    </row>
    <row r="610" spans="1:11" ht="22.8">
      <c r="A610" s="18"/>
      <c r="B610" s="34" t="s">
        <v>269</v>
      </c>
      <c r="C610" s="28"/>
      <c r="D610" s="19"/>
      <c r="E610" s="41"/>
      <c r="F610" s="20"/>
      <c r="G610" s="2"/>
      <c r="I610" s="41"/>
      <c r="J610" s="20"/>
      <c r="K610" s="2"/>
    </row>
    <row r="611" spans="1:11">
      <c r="A611" s="18"/>
      <c r="B611" s="34" t="s">
        <v>164</v>
      </c>
      <c r="C611" s="28"/>
      <c r="D611" s="19"/>
      <c r="E611" s="41"/>
      <c r="F611" s="20"/>
      <c r="G611" s="2"/>
      <c r="I611" s="41"/>
      <c r="J611" s="20"/>
      <c r="K611" s="2"/>
    </row>
    <row r="612" spans="1:11">
      <c r="A612" s="18"/>
      <c r="B612" s="34" t="s">
        <v>270</v>
      </c>
      <c r="C612" s="28"/>
      <c r="D612" s="19"/>
      <c r="E612" s="41"/>
      <c r="F612" s="20"/>
      <c r="G612" s="2"/>
      <c r="I612" s="41"/>
      <c r="J612" s="20"/>
      <c r="K612" s="2"/>
    </row>
    <row r="613" spans="1:11">
      <c r="A613" s="18"/>
      <c r="B613" s="34" t="s">
        <v>271</v>
      </c>
      <c r="C613" s="28"/>
      <c r="D613" s="19"/>
      <c r="E613" s="41"/>
      <c r="F613" s="20"/>
      <c r="G613" s="2"/>
      <c r="I613" s="41"/>
      <c r="J613" s="20"/>
      <c r="K613" s="2"/>
    </row>
    <row r="614" spans="1:11">
      <c r="A614" s="18"/>
      <c r="B614" s="34" t="s">
        <v>170</v>
      </c>
      <c r="C614" s="28"/>
      <c r="D614" s="19"/>
      <c r="E614" s="41"/>
      <c r="F614" s="20"/>
      <c r="G614" s="2"/>
      <c r="I614" s="41"/>
      <c r="J614" s="20"/>
      <c r="K614" s="2"/>
    </row>
    <row r="615" spans="1:11">
      <c r="A615" s="18"/>
      <c r="B615" s="34" t="s">
        <v>272</v>
      </c>
      <c r="C615" s="28"/>
      <c r="D615" s="19"/>
      <c r="E615" s="41"/>
      <c r="F615" s="20"/>
      <c r="G615" s="2"/>
      <c r="I615" s="41"/>
      <c r="J615" s="20"/>
      <c r="K615" s="2"/>
    </row>
    <row r="616" spans="1:11">
      <c r="A616" s="18"/>
      <c r="B616" s="34" t="s">
        <v>172</v>
      </c>
      <c r="C616" s="28"/>
      <c r="D616" s="19"/>
      <c r="E616" s="41"/>
      <c r="F616" s="20"/>
      <c r="G616" s="2"/>
      <c r="I616" s="41"/>
      <c r="J616" s="20"/>
      <c r="K616" s="2"/>
    </row>
    <row r="617" spans="1:11">
      <c r="A617" s="18"/>
      <c r="B617" s="34" t="s">
        <v>273</v>
      </c>
      <c r="C617" s="28"/>
      <c r="D617" s="19"/>
      <c r="E617" s="41">
        <v>39</v>
      </c>
      <c r="F617" s="20"/>
      <c r="G617" s="2" t="s">
        <v>175</v>
      </c>
      <c r="I617" s="41"/>
      <c r="J617" s="20"/>
      <c r="K617" s="2"/>
    </row>
    <row r="618" spans="1:11">
      <c r="A618" s="18"/>
      <c r="B618" s="34" t="s">
        <v>274</v>
      </c>
      <c r="C618" s="28"/>
      <c r="D618" s="19"/>
      <c r="E618" s="41">
        <v>50</v>
      </c>
      <c r="F618" s="20"/>
      <c r="G618" s="2" t="s">
        <v>175</v>
      </c>
      <c r="I618" s="41"/>
      <c r="J618" s="20"/>
      <c r="K618" s="2"/>
    </row>
    <row r="619" spans="1:11">
      <c r="A619" s="18"/>
      <c r="B619" s="34" t="s">
        <v>275</v>
      </c>
      <c r="C619" s="28"/>
      <c r="D619" s="19"/>
      <c r="E619" s="41">
        <v>49</v>
      </c>
      <c r="F619" s="20"/>
      <c r="G619" s="2" t="s">
        <v>175</v>
      </c>
      <c r="I619" s="41"/>
      <c r="J619" s="20"/>
      <c r="K619" s="2"/>
    </row>
    <row r="620" spans="1:11">
      <c r="A620" s="18"/>
      <c r="B620" s="34" t="s">
        <v>276</v>
      </c>
      <c r="C620" s="28"/>
      <c r="D620" s="19"/>
      <c r="E620" s="41">
        <v>51</v>
      </c>
      <c r="F620" s="20"/>
      <c r="G620" s="2" t="s">
        <v>175</v>
      </c>
      <c r="I620" s="41"/>
      <c r="J620" s="20"/>
      <c r="K620" s="2"/>
    </row>
    <row r="621" spans="1:11">
      <c r="A621" s="18"/>
      <c r="B621" s="34" t="s">
        <v>277</v>
      </c>
      <c r="C621" s="28"/>
      <c r="D621" s="19"/>
      <c r="E621" s="41">
        <v>51</v>
      </c>
      <c r="F621" s="20"/>
      <c r="G621" s="2" t="s">
        <v>175</v>
      </c>
      <c r="I621" s="41"/>
      <c r="J621" s="20"/>
      <c r="K621" s="2"/>
    </row>
    <row r="622" spans="1:11">
      <c r="A622" s="18"/>
      <c r="B622" s="34" t="s">
        <v>178</v>
      </c>
      <c r="C622" s="28"/>
      <c r="D622" s="19"/>
      <c r="E622" s="41">
        <v>1.99</v>
      </c>
      <c r="F622" s="20"/>
      <c r="G622" s="2" t="s">
        <v>84</v>
      </c>
      <c r="I622" s="41"/>
      <c r="J622" s="20"/>
      <c r="K622" s="2"/>
    </row>
    <row r="623" spans="1:11">
      <c r="A623" s="18"/>
      <c r="B623" s="34" t="s">
        <v>179</v>
      </c>
      <c r="C623" s="28"/>
      <c r="D623" s="19"/>
      <c r="E623" s="41">
        <v>4.58</v>
      </c>
      <c r="F623" s="20"/>
      <c r="G623" s="2" t="s">
        <v>180</v>
      </c>
      <c r="I623" s="41"/>
      <c r="J623" s="20"/>
      <c r="K623" s="2"/>
    </row>
    <row r="624" spans="1:11">
      <c r="A624" s="18"/>
      <c r="B624" s="34" t="s">
        <v>181</v>
      </c>
      <c r="C624" s="28"/>
      <c r="D624" s="19"/>
      <c r="E624" s="41">
        <v>7.1</v>
      </c>
      <c r="F624" s="20"/>
      <c r="G624" s="2" t="s">
        <v>182</v>
      </c>
      <c r="I624" s="41"/>
      <c r="J624" s="20"/>
      <c r="K624" s="2"/>
    </row>
    <row r="625" spans="1:11" ht="22.8">
      <c r="A625" s="18"/>
      <c r="B625" s="34" t="s">
        <v>183</v>
      </c>
      <c r="C625" s="28"/>
      <c r="D625" s="19"/>
      <c r="E625" s="41" t="s">
        <v>292</v>
      </c>
      <c r="F625" s="20"/>
      <c r="G625" s="2" t="s">
        <v>182</v>
      </c>
      <c r="I625" s="41"/>
      <c r="J625" s="20"/>
      <c r="K625" s="2"/>
    </row>
    <row r="626" spans="1:11" ht="35.4">
      <c r="A626" s="18"/>
      <c r="B626" s="34" t="s">
        <v>185</v>
      </c>
      <c r="C626" s="28"/>
      <c r="D626" s="19"/>
      <c r="E626" s="41" t="s">
        <v>186</v>
      </c>
      <c r="F626" s="20"/>
      <c r="G626" s="2"/>
      <c r="I626" s="41"/>
      <c r="J626" s="20"/>
      <c r="K626" s="2"/>
    </row>
    <row r="627" spans="1:11">
      <c r="A627" s="18"/>
      <c r="B627" s="34" t="s">
        <v>278</v>
      </c>
      <c r="C627" s="28"/>
      <c r="D627" s="19"/>
      <c r="E627" s="41"/>
      <c r="F627" s="20"/>
      <c r="G627" s="2"/>
      <c r="I627" s="41"/>
      <c r="J627" s="20"/>
      <c r="K627" s="2"/>
    </row>
    <row r="628" spans="1:11">
      <c r="A628" s="18"/>
      <c r="B628" s="34" t="s">
        <v>188</v>
      </c>
      <c r="C628" s="28"/>
      <c r="D628" s="19"/>
      <c r="E628" s="41" t="s">
        <v>320</v>
      </c>
      <c r="F628" s="20"/>
      <c r="G628" s="2"/>
      <c r="I628" s="41"/>
      <c r="J628" s="20"/>
      <c r="K628" s="2"/>
    </row>
    <row r="629" spans="1:11">
      <c r="A629" s="18"/>
      <c r="B629" s="34" t="s">
        <v>190</v>
      </c>
      <c r="C629" s="28"/>
      <c r="D629" s="19"/>
      <c r="E629" s="41" t="s">
        <v>191</v>
      </c>
      <c r="F629" s="20"/>
      <c r="G629" s="2"/>
      <c r="I629" s="41"/>
      <c r="J629" s="20"/>
      <c r="K629" s="2"/>
    </row>
    <row r="630" spans="1:11">
      <c r="A630" s="18"/>
      <c r="B630" s="34" t="s">
        <v>192</v>
      </c>
      <c r="C630" s="28"/>
      <c r="D630" s="19"/>
      <c r="E630" s="41" t="s">
        <v>191</v>
      </c>
      <c r="F630" s="20"/>
      <c r="G630" s="2"/>
      <c r="I630" s="41"/>
      <c r="J630" s="20"/>
      <c r="K630" s="2"/>
    </row>
    <row r="631" spans="1:11">
      <c r="A631" s="18"/>
      <c r="B631" s="34" t="s">
        <v>193</v>
      </c>
      <c r="C631" s="28"/>
      <c r="D631" s="19"/>
      <c r="E631" s="41" t="s">
        <v>194</v>
      </c>
      <c r="F631" s="20"/>
      <c r="G631" s="2"/>
      <c r="I631" s="41"/>
      <c r="J631" s="20"/>
      <c r="K631" s="2"/>
    </row>
    <row r="632" spans="1:11" ht="22.8">
      <c r="A632" s="18"/>
      <c r="B632" s="34" t="s">
        <v>279</v>
      </c>
      <c r="C632" s="28"/>
      <c r="D632" s="19"/>
      <c r="E632" s="41" t="s">
        <v>294</v>
      </c>
      <c r="F632" s="20"/>
      <c r="G632" s="2"/>
      <c r="I632" s="41"/>
      <c r="J632" s="20"/>
      <c r="K632" s="2"/>
    </row>
    <row r="633" spans="1:11">
      <c r="A633" s="18"/>
      <c r="B633" s="34" t="s">
        <v>280</v>
      </c>
      <c r="C633" s="28"/>
      <c r="D633" s="19"/>
      <c r="E633" s="41"/>
      <c r="F633" s="20"/>
      <c r="G633" s="2"/>
      <c r="I633" s="41"/>
      <c r="J633" s="20"/>
      <c r="K633" s="2"/>
    </row>
    <row r="634" spans="1:11" ht="22.8">
      <c r="A634" s="18"/>
      <c r="B634" s="34" t="s">
        <v>281</v>
      </c>
      <c r="C634" s="28"/>
      <c r="D634" s="19"/>
      <c r="E634" s="41" t="s">
        <v>197</v>
      </c>
      <c r="F634" s="20"/>
      <c r="G634" s="2"/>
      <c r="I634" s="41"/>
      <c r="J634" s="20"/>
      <c r="K634" s="2"/>
    </row>
    <row r="635" spans="1:11">
      <c r="A635" s="18"/>
      <c r="B635" s="34" t="s">
        <v>201</v>
      </c>
      <c r="C635" s="28"/>
      <c r="D635" s="19"/>
      <c r="E635" s="41"/>
      <c r="F635" s="20"/>
      <c r="G635" s="2"/>
      <c r="I635" s="41"/>
      <c r="J635" s="20"/>
      <c r="K635" s="2"/>
    </row>
    <row r="636" spans="1:11">
      <c r="A636" s="18"/>
      <c r="B636" s="34" t="s">
        <v>202</v>
      </c>
      <c r="C636" s="28"/>
      <c r="D636" s="19"/>
      <c r="E636" s="41">
        <v>4370</v>
      </c>
      <c r="F636" s="20"/>
      <c r="G636" s="2" t="s">
        <v>203</v>
      </c>
      <c r="I636" s="41"/>
      <c r="J636" s="20"/>
      <c r="K636" s="2"/>
    </row>
    <row r="637" spans="1:11">
      <c r="A637" s="18"/>
      <c r="B637" s="34" t="s">
        <v>204</v>
      </c>
      <c r="C637" s="28"/>
      <c r="D637" s="19"/>
      <c r="E637" s="41">
        <v>750</v>
      </c>
      <c r="F637" s="20"/>
      <c r="G637" s="2" t="s">
        <v>203</v>
      </c>
      <c r="I637" s="41"/>
      <c r="J637" s="20"/>
      <c r="K637" s="2"/>
    </row>
    <row r="638" spans="1:11">
      <c r="A638" s="18"/>
      <c r="B638" s="34" t="s">
        <v>205</v>
      </c>
      <c r="C638" s="28"/>
      <c r="D638" s="19"/>
      <c r="E638" s="41">
        <v>1625</v>
      </c>
      <c r="F638" s="20"/>
      <c r="G638" s="2" t="s">
        <v>203</v>
      </c>
      <c r="I638" s="41"/>
      <c r="J638" s="20"/>
      <c r="K638" s="2"/>
    </row>
    <row r="639" spans="1:11">
      <c r="A639" s="18"/>
      <c r="B639" s="34" t="s">
        <v>282</v>
      </c>
      <c r="C639" s="28"/>
      <c r="D639" s="19"/>
      <c r="E639" s="41">
        <v>834</v>
      </c>
      <c r="F639" s="20"/>
      <c r="G639" s="2" t="s">
        <v>24</v>
      </c>
      <c r="I639" s="41"/>
      <c r="J639" s="20"/>
      <c r="K639" s="2"/>
    </row>
    <row r="640" spans="1:11">
      <c r="A640" s="18"/>
      <c r="B640" s="34" t="s">
        <v>207</v>
      </c>
      <c r="C640" s="28"/>
      <c r="D640" s="19"/>
      <c r="E640" s="41"/>
      <c r="F640" s="20"/>
      <c r="G640" s="2"/>
      <c r="I640" s="41"/>
      <c r="J640" s="20"/>
      <c r="K640" s="2"/>
    </row>
    <row r="641" spans="1:11">
      <c r="A641" s="18"/>
      <c r="B641" s="34" t="s">
        <v>283</v>
      </c>
      <c r="C641" s="28"/>
      <c r="D641" s="19"/>
      <c r="E641" s="41"/>
      <c r="F641" s="20"/>
      <c r="G641" s="2"/>
      <c r="I641" s="41"/>
      <c r="J641" s="20"/>
      <c r="K641" s="2"/>
    </row>
    <row r="642" spans="1:11">
      <c r="A642" s="18"/>
      <c r="B642" s="34" t="s">
        <v>316</v>
      </c>
      <c r="C642" s="28" t="s">
        <v>1</v>
      </c>
      <c r="D642" s="19" t="s">
        <v>6</v>
      </c>
      <c r="E642" s="41">
        <v>1</v>
      </c>
      <c r="F642" s="20"/>
      <c r="G642" s="2" t="str">
        <f t="shared" ref="G642" si="5">IF((E642*F642)=0," ",(E642*F642))</f>
        <v xml:space="preserve"> </v>
      </c>
      <c r="I642" s="41"/>
      <c r="J642" s="20"/>
      <c r="K642" s="2"/>
    </row>
    <row r="643" spans="1:11">
      <c r="A643" s="18"/>
      <c r="B643" s="34"/>
      <c r="C643" s="28"/>
      <c r="D643" s="19"/>
      <c r="E643" s="41"/>
      <c r="F643" s="20"/>
      <c r="G643" s="2" t="str">
        <f t="shared" ref="G643:G675" si="6">IF((E643*F643)=0," ",(E643*F643))</f>
        <v xml:space="preserve"> </v>
      </c>
      <c r="I643" s="41"/>
      <c r="J643" s="20"/>
      <c r="K643" s="2"/>
    </row>
    <row r="644" spans="1:11">
      <c r="A644" s="18">
        <v>5</v>
      </c>
      <c r="B644" s="35" t="s">
        <v>321</v>
      </c>
      <c r="C644" s="28"/>
      <c r="D644" s="19"/>
      <c r="E644" s="41"/>
      <c r="F644" s="20"/>
      <c r="G644" s="2" t="str">
        <f t="shared" si="6"/>
        <v xml:space="preserve"> </v>
      </c>
      <c r="I644" s="41"/>
      <c r="J644" s="20"/>
      <c r="K644" s="2"/>
    </row>
    <row r="645" spans="1:11" ht="34.200000000000003">
      <c r="A645" s="18"/>
      <c r="B645" s="34" t="s">
        <v>322</v>
      </c>
      <c r="C645" s="28"/>
      <c r="D645" s="19"/>
      <c r="E645" s="41"/>
      <c r="F645" s="20"/>
      <c r="G645" s="2" t="str">
        <f t="shared" si="6"/>
        <v xml:space="preserve"> </v>
      </c>
      <c r="I645" s="41"/>
      <c r="J645" s="20"/>
      <c r="K645" s="2"/>
    </row>
    <row r="646" spans="1:11">
      <c r="A646" s="18"/>
      <c r="B646" s="34" t="s">
        <v>51</v>
      </c>
      <c r="C646" s="28"/>
      <c r="D646" s="19"/>
      <c r="E646" s="41"/>
      <c r="F646" s="20"/>
      <c r="G646" s="2" t="str">
        <f t="shared" si="6"/>
        <v xml:space="preserve"> </v>
      </c>
      <c r="I646" s="41"/>
      <c r="J646" s="20"/>
      <c r="K646" s="2"/>
    </row>
    <row r="647" spans="1:11" ht="125.4">
      <c r="A647" s="18"/>
      <c r="B647" s="34" t="s">
        <v>213</v>
      </c>
      <c r="C647" s="28"/>
      <c r="D647" s="19"/>
      <c r="E647" s="41"/>
      <c r="F647" s="20"/>
      <c r="G647" s="2" t="str">
        <f t="shared" si="6"/>
        <v xml:space="preserve"> </v>
      </c>
      <c r="I647" s="41"/>
      <c r="J647" s="20"/>
      <c r="K647" s="2"/>
    </row>
    <row r="648" spans="1:11" ht="182.4">
      <c r="A648" s="18"/>
      <c r="B648" s="34" t="s">
        <v>214</v>
      </c>
      <c r="C648" s="28"/>
      <c r="D648" s="19"/>
      <c r="E648" s="41"/>
      <c r="F648" s="20"/>
      <c r="G648" s="2" t="str">
        <f t="shared" si="6"/>
        <v xml:space="preserve"> </v>
      </c>
      <c r="I648" s="41"/>
      <c r="J648" s="20"/>
      <c r="K648" s="2"/>
    </row>
    <row r="649" spans="1:11" ht="159.6">
      <c r="A649" s="18"/>
      <c r="B649" s="34" t="s">
        <v>215</v>
      </c>
      <c r="C649" s="28"/>
      <c r="D649" s="19"/>
      <c r="E649" s="41"/>
      <c r="F649" s="20"/>
      <c r="G649" s="2" t="str">
        <f t="shared" si="6"/>
        <v xml:space="preserve"> </v>
      </c>
      <c r="I649" s="41"/>
      <c r="J649" s="20"/>
      <c r="K649" s="2"/>
    </row>
    <row r="650" spans="1:11">
      <c r="A650" s="18"/>
      <c r="B650" s="34" t="s">
        <v>53</v>
      </c>
      <c r="C650" s="28"/>
      <c r="D650" s="19"/>
      <c r="E650" s="41"/>
      <c r="F650" s="20"/>
      <c r="G650" s="2" t="str">
        <f t="shared" si="6"/>
        <v xml:space="preserve"> </v>
      </c>
      <c r="I650" s="41"/>
      <c r="J650" s="20"/>
      <c r="K650" s="2"/>
    </row>
    <row r="651" spans="1:11">
      <c r="A651" s="18"/>
      <c r="B651" s="34" t="s">
        <v>216</v>
      </c>
      <c r="C651" s="28"/>
      <c r="D651" s="19"/>
      <c r="E651" s="41"/>
      <c r="F651" s="20"/>
      <c r="G651" s="2" t="str">
        <f t="shared" si="6"/>
        <v xml:space="preserve"> </v>
      </c>
      <c r="I651" s="41"/>
      <c r="J651" s="20"/>
      <c r="K651" s="2"/>
    </row>
    <row r="652" spans="1:11">
      <c r="A652" s="18"/>
      <c r="B652" s="34" t="s">
        <v>217</v>
      </c>
      <c r="C652" s="28"/>
      <c r="D652" s="19"/>
      <c r="E652" s="41"/>
      <c r="F652" s="20"/>
      <c r="G652" s="2" t="str">
        <f t="shared" si="6"/>
        <v xml:space="preserve"> </v>
      </c>
      <c r="I652" s="41"/>
      <c r="J652" s="20"/>
      <c r="K652" s="2"/>
    </row>
    <row r="653" spans="1:11">
      <c r="A653" s="18"/>
      <c r="B653" s="34" t="s">
        <v>323</v>
      </c>
      <c r="C653" s="28"/>
      <c r="D653" s="19"/>
      <c r="E653" s="41"/>
      <c r="F653" s="20"/>
      <c r="G653" s="2" t="str">
        <f t="shared" si="6"/>
        <v xml:space="preserve"> </v>
      </c>
      <c r="I653" s="41"/>
      <c r="J653" s="20"/>
      <c r="K653" s="2"/>
    </row>
    <row r="654" spans="1:11">
      <c r="A654" s="18"/>
      <c r="B654" s="34" t="s">
        <v>324</v>
      </c>
      <c r="C654" s="28"/>
      <c r="D654" s="19"/>
      <c r="E654" s="41"/>
      <c r="F654" s="20"/>
      <c r="G654" s="2" t="str">
        <f t="shared" si="6"/>
        <v xml:space="preserve"> </v>
      </c>
      <c r="I654" s="41"/>
      <c r="J654" s="20"/>
      <c r="K654" s="2"/>
    </row>
    <row r="655" spans="1:11">
      <c r="A655" s="18"/>
      <c r="B655" s="34" t="s">
        <v>325</v>
      </c>
      <c r="C655" s="28"/>
      <c r="D655" s="19"/>
      <c r="E655" s="41"/>
      <c r="F655" s="20"/>
      <c r="G655" s="2" t="str">
        <f t="shared" si="6"/>
        <v xml:space="preserve"> </v>
      </c>
      <c r="I655" s="41"/>
      <c r="J655" s="20"/>
      <c r="K655" s="2"/>
    </row>
    <row r="656" spans="1:11">
      <c r="A656" s="18"/>
      <c r="B656" s="34" t="s">
        <v>221</v>
      </c>
      <c r="C656" s="28"/>
      <c r="D656" s="19"/>
      <c r="E656" s="41"/>
      <c r="F656" s="20"/>
      <c r="G656" s="2" t="str">
        <f t="shared" si="6"/>
        <v xml:space="preserve"> </v>
      </c>
      <c r="I656" s="41"/>
      <c r="J656" s="20"/>
      <c r="K656" s="2"/>
    </row>
    <row r="657" spans="1:11">
      <c r="A657" s="18"/>
      <c r="B657" s="34" t="s">
        <v>222</v>
      </c>
      <c r="C657" s="28"/>
      <c r="D657" s="19"/>
      <c r="E657" s="41"/>
      <c r="F657" s="20"/>
      <c r="G657" s="2" t="str">
        <f t="shared" si="6"/>
        <v xml:space="preserve"> </v>
      </c>
      <c r="I657" s="41"/>
      <c r="J657" s="20"/>
      <c r="K657" s="2"/>
    </row>
    <row r="658" spans="1:11" ht="57">
      <c r="A658" s="18"/>
      <c r="B658" s="34" t="s">
        <v>223</v>
      </c>
      <c r="C658" s="28"/>
      <c r="D658" s="19"/>
      <c r="E658" s="41"/>
      <c r="F658" s="20"/>
      <c r="G658" s="2" t="str">
        <f t="shared" si="6"/>
        <v xml:space="preserve"> </v>
      </c>
      <c r="I658" s="41"/>
      <c r="J658" s="20"/>
      <c r="K658" s="2"/>
    </row>
    <row r="659" spans="1:11">
      <c r="A659" s="18"/>
      <c r="B659" s="34" t="s">
        <v>224</v>
      </c>
      <c r="C659" s="28"/>
      <c r="D659" s="19"/>
      <c r="E659" s="41"/>
      <c r="F659" s="20"/>
      <c r="G659" s="2" t="str">
        <f t="shared" si="6"/>
        <v xml:space="preserve"> </v>
      </c>
      <c r="I659" s="41"/>
      <c r="J659" s="20"/>
      <c r="K659" s="2"/>
    </row>
    <row r="660" spans="1:11" ht="68.400000000000006">
      <c r="A660" s="18"/>
      <c r="B660" s="34" t="s">
        <v>225</v>
      </c>
      <c r="C660" s="28"/>
      <c r="D660" s="19"/>
      <c r="E660" s="41"/>
      <c r="F660" s="20"/>
      <c r="G660" s="2" t="str">
        <f t="shared" si="6"/>
        <v xml:space="preserve"> </v>
      </c>
      <c r="I660" s="41"/>
      <c r="J660" s="20"/>
      <c r="K660" s="2"/>
    </row>
    <row r="661" spans="1:11">
      <c r="A661" s="18"/>
      <c r="B661" s="34" t="s">
        <v>226</v>
      </c>
      <c r="C661" s="28"/>
      <c r="D661" s="19"/>
      <c r="E661" s="41"/>
      <c r="F661" s="20"/>
      <c r="G661" s="2" t="str">
        <f t="shared" si="6"/>
        <v xml:space="preserve"> </v>
      </c>
      <c r="I661" s="41"/>
      <c r="J661" s="20"/>
      <c r="K661" s="2"/>
    </row>
    <row r="662" spans="1:11" ht="22.8">
      <c r="A662" s="18"/>
      <c r="B662" s="34" t="s">
        <v>227</v>
      </c>
      <c r="C662" s="28"/>
      <c r="D662" s="19"/>
      <c r="E662" s="41"/>
      <c r="F662" s="20"/>
      <c r="G662" s="2" t="str">
        <f t="shared" si="6"/>
        <v xml:space="preserve"> </v>
      </c>
      <c r="I662" s="41"/>
      <c r="J662" s="20"/>
      <c r="K662" s="2"/>
    </row>
    <row r="663" spans="1:11">
      <c r="A663" s="18"/>
      <c r="B663" s="34" t="s">
        <v>228</v>
      </c>
      <c r="C663" s="28"/>
      <c r="D663" s="19"/>
      <c r="E663" s="41"/>
      <c r="F663" s="20"/>
      <c r="G663" s="2" t="str">
        <f t="shared" si="6"/>
        <v xml:space="preserve"> </v>
      </c>
      <c r="I663" s="41"/>
      <c r="J663" s="20"/>
      <c r="K663" s="2"/>
    </row>
    <row r="664" spans="1:11" ht="57">
      <c r="A664" s="18"/>
      <c r="B664" s="34" t="s">
        <v>223</v>
      </c>
      <c r="C664" s="28"/>
      <c r="D664" s="19"/>
      <c r="E664" s="41"/>
      <c r="F664" s="20"/>
      <c r="G664" s="2" t="str">
        <f t="shared" si="6"/>
        <v xml:space="preserve"> </v>
      </c>
      <c r="I664" s="41"/>
      <c r="J664" s="20"/>
      <c r="K664" s="2"/>
    </row>
    <row r="665" spans="1:11">
      <c r="A665" s="18"/>
      <c r="B665" s="34" t="s">
        <v>224</v>
      </c>
      <c r="C665" s="28"/>
      <c r="D665" s="19"/>
      <c r="E665" s="41"/>
      <c r="F665" s="20"/>
      <c r="G665" s="2" t="str">
        <f t="shared" si="6"/>
        <v xml:space="preserve"> </v>
      </c>
      <c r="I665" s="41"/>
      <c r="J665" s="20"/>
      <c r="K665" s="2"/>
    </row>
    <row r="666" spans="1:11" ht="68.400000000000006">
      <c r="A666" s="18"/>
      <c r="B666" s="34" t="s">
        <v>225</v>
      </c>
      <c r="C666" s="28"/>
      <c r="D666" s="19"/>
      <c r="E666" s="41"/>
      <c r="F666" s="20"/>
      <c r="G666" s="2" t="str">
        <f t="shared" si="6"/>
        <v xml:space="preserve"> </v>
      </c>
      <c r="I666" s="41"/>
      <c r="J666" s="20"/>
      <c r="K666" s="2"/>
    </row>
    <row r="667" spans="1:11">
      <c r="A667" s="18"/>
      <c r="B667" s="34" t="s">
        <v>226</v>
      </c>
      <c r="C667" s="28"/>
      <c r="D667" s="19"/>
      <c r="E667" s="41"/>
      <c r="F667" s="20"/>
      <c r="G667" s="2" t="str">
        <f t="shared" si="6"/>
        <v xml:space="preserve"> </v>
      </c>
      <c r="I667" s="41"/>
      <c r="J667" s="20"/>
      <c r="K667" s="2"/>
    </row>
    <row r="668" spans="1:11" ht="22.8">
      <c r="A668" s="18"/>
      <c r="B668" s="34" t="s">
        <v>227</v>
      </c>
      <c r="C668" s="28"/>
      <c r="D668" s="19"/>
      <c r="E668" s="41"/>
      <c r="F668" s="20"/>
      <c r="G668" s="2" t="str">
        <f t="shared" si="6"/>
        <v xml:space="preserve"> </v>
      </c>
      <c r="I668" s="41"/>
      <c r="J668" s="20"/>
      <c r="K668" s="2"/>
    </row>
    <row r="669" spans="1:11">
      <c r="A669" s="18"/>
      <c r="B669" s="34" t="s">
        <v>229</v>
      </c>
      <c r="C669" s="28"/>
      <c r="D669" s="19"/>
      <c r="E669" s="41"/>
      <c r="F669" s="20"/>
      <c r="G669" s="2" t="str">
        <f t="shared" si="6"/>
        <v xml:space="preserve"> </v>
      </c>
      <c r="I669" s="41"/>
      <c r="J669" s="20"/>
      <c r="K669" s="2"/>
    </row>
    <row r="670" spans="1:11" ht="68.400000000000006">
      <c r="A670" s="18"/>
      <c r="B670" s="34" t="s">
        <v>230</v>
      </c>
      <c r="C670" s="28"/>
      <c r="D670" s="19"/>
      <c r="E670" s="41"/>
      <c r="F670" s="20"/>
      <c r="G670" s="2" t="str">
        <f t="shared" si="6"/>
        <v xml:space="preserve"> </v>
      </c>
      <c r="I670" s="41"/>
      <c r="J670" s="20"/>
      <c r="K670" s="2"/>
    </row>
    <row r="671" spans="1:11">
      <c r="A671" s="18"/>
      <c r="B671" s="34" t="s">
        <v>231</v>
      </c>
      <c r="C671" s="28"/>
      <c r="D671" s="19"/>
      <c r="E671" s="41"/>
      <c r="F671" s="20"/>
      <c r="G671" s="2" t="str">
        <f t="shared" si="6"/>
        <v xml:space="preserve"> </v>
      </c>
      <c r="I671" s="41"/>
      <c r="J671" s="20"/>
      <c r="K671" s="2"/>
    </row>
    <row r="672" spans="1:11" ht="68.400000000000006">
      <c r="A672" s="18"/>
      <c r="B672" s="34" t="s">
        <v>230</v>
      </c>
      <c r="C672" s="28"/>
      <c r="D672" s="19"/>
      <c r="E672" s="41"/>
      <c r="F672" s="20"/>
      <c r="G672" s="2" t="str">
        <f t="shared" si="6"/>
        <v xml:space="preserve"> </v>
      </c>
      <c r="I672" s="41"/>
      <c r="J672" s="20"/>
      <c r="K672" s="2"/>
    </row>
    <row r="673" spans="1:11">
      <c r="A673" s="18"/>
      <c r="B673" s="34" t="s">
        <v>232</v>
      </c>
      <c r="C673" s="28"/>
      <c r="D673" s="19"/>
      <c r="E673" s="41"/>
      <c r="F673" s="20"/>
      <c r="G673" s="2" t="str">
        <f t="shared" si="6"/>
        <v xml:space="preserve"> </v>
      </c>
      <c r="I673" s="41"/>
      <c r="J673" s="20"/>
      <c r="K673" s="2"/>
    </row>
    <row r="674" spans="1:11" ht="79.8">
      <c r="A674" s="18"/>
      <c r="B674" s="34" t="s">
        <v>233</v>
      </c>
      <c r="C674" s="28"/>
      <c r="D674" s="19"/>
      <c r="E674" s="41"/>
      <c r="F674" s="20"/>
      <c r="G674" s="2" t="str">
        <f t="shared" si="6"/>
        <v xml:space="preserve"> </v>
      </c>
      <c r="I674" s="41"/>
      <c r="J674" s="20"/>
      <c r="K674" s="2"/>
    </row>
    <row r="675" spans="1:11">
      <c r="A675" s="18"/>
      <c r="B675" s="34" t="s">
        <v>70</v>
      </c>
      <c r="C675" s="28"/>
      <c r="D675" s="19"/>
      <c r="E675" s="41"/>
      <c r="F675" s="20"/>
      <c r="G675" s="2" t="str">
        <f t="shared" si="6"/>
        <v xml:space="preserve"> </v>
      </c>
      <c r="I675" s="41"/>
      <c r="J675" s="20"/>
      <c r="K675" s="2"/>
    </row>
    <row r="676" spans="1:11" ht="97.5" customHeight="1">
      <c r="A676" s="18"/>
      <c r="B676" s="34" t="s">
        <v>234</v>
      </c>
      <c r="C676" s="28"/>
      <c r="D676" s="19"/>
      <c r="E676" s="41" t="s">
        <v>307</v>
      </c>
      <c r="F676" s="20" t="s">
        <v>308</v>
      </c>
      <c r="G676" s="2"/>
      <c r="I676" s="41"/>
      <c r="J676" s="20"/>
      <c r="K676" s="2"/>
    </row>
    <row r="677" spans="1:11">
      <c r="A677" s="18"/>
      <c r="B677" s="34" t="s">
        <v>74</v>
      </c>
      <c r="C677" s="28"/>
      <c r="D677" s="19"/>
      <c r="E677" s="41">
        <v>4900</v>
      </c>
      <c r="F677" s="20">
        <v>4900</v>
      </c>
      <c r="G677" s="2" t="s">
        <v>75</v>
      </c>
      <c r="I677" s="41"/>
      <c r="J677" s="20"/>
      <c r="K677" s="2"/>
    </row>
    <row r="678" spans="1:11">
      <c r="A678" s="18"/>
      <c r="B678" s="34" t="s">
        <v>76</v>
      </c>
      <c r="C678" s="28"/>
      <c r="D678" s="19"/>
      <c r="E678" s="41">
        <v>5880</v>
      </c>
      <c r="F678" s="20">
        <v>5880</v>
      </c>
      <c r="G678" s="2" t="s">
        <v>77</v>
      </c>
      <c r="I678" s="41"/>
      <c r="J678" s="20"/>
      <c r="K678" s="2"/>
    </row>
    <row r="679" spans="1:11">
      <c r="A679" s="18"/>
      <c r="B679" s="34" t="s">
        <v>78</v>
      </c>
      <c r="C679" s="28"/>
      <c r="D679" s="19"/>
      <c r="E679" s="41">
        <v>350</v>
      </c>
      <c r="F679" s="20">
        <v>350</v>
      </c>
      <c r="G679" s="2" t="s">
        <v>79</v>
      </c>
      <c r="I679" s="41"/>
      <c r="J679" s="20"/>
      <c r="K679" s="2"/>
    </row>
    <row r="680" spans="1:11">
      <c r="A680" s="18"/>
      <c r="B680" s="34" t="s">
        <v>80</v>
      </c>
      <c r="C680" s="28"/>
      <c r="D680" s="19"/>
      <c r="E680" s="41">
        <v>857</v>
      </c>
      <c r="F680" s="20">
        <v>857</v>
      </c>
      <c r="G680" s="2" t="s">
        <v>79</v>
      </c>
      <c r="I680" s="41"/>
      <c r="J680" s="20"/>
      <c r="K680" s="2"/>
    </row>
    <row r="681" spans="1:11">
      <c r="A681" s="18"/>
      <c r="B681" s="34" t="s">
        <v>235</v>
      </c>
      <c r="C681" s="28"/>
      <c r="D681" s="19"/>
      <c r="E681" s="41">
        <v>1.78</v>
      </c>
      <c r="F681" s="20">
        <v>1.78</v>
      </c>
      <c r="G681" s="2" t="s">
        <v>84</v>
      </c>
      <c r="I681" s="41"/>
      <c r="J681" s="20"/>
      <c r="K681" s="2"/>
    </row>
    <row r="682" spans="1:11">
      <c r="A682" s="18"/>
      <c r="B682" s="34" t="s">
        <v>85</v>
      </c>
      <c r="C682" s="28"/>
      <c r="D682" s="19"/>
      <c r="E682" s="41">
        <v>2.4</v>
      </c>
      <c r="F682" s="20">
        <v>2.4</v>
      </c>
      <c r="G682" s="2" t="s">
        <v>84</v>
      </c>
      <c r="I682" s="41"/>
      <c r="J682" s="20"/>
      <c r="K682" s="2"/>
    </row>
    <row r="683" spans="1:11">
      <c r="A683" s="18"/>
      <c r="B683" s="34" t="s">
        <v>87</v>
      </c>
      <c r="C683" s="28"/>
      <c r="D683" s="19"/>
      <c r="E683" s="41">
        <v>1239</v>
      </c>
      <c r="F683" s="20">
        <v>1239</v>
      </c>
      <c r="G683" s="2" t="s">
        <v>88</v>
      </c>
      <c r="I683" s="41"/>
      <c r="J683" s="20"/>
      <c r="K683" s="2"/>
    </row>
    <row r="684" spans="1:11">
      <c r="A684" s="18"/>
      <c r="B684" s="34" t="s">
        <v>89</v>
      </c>
      <c r="C684" s="28"/>
      <c r="D684" s="19"/>
      <c r="E684" s="41">
        <v>3</v>
      </c>
      <c r="F684" s="20">
        <v>3</v>
      </c>
      <c r="G684" s="2"/>
      <c r="I684" s="41"/>
      <c r="J684" s="20"/>
      <c r="K684" s="2"/>
    </row>
    <row r="685" spans="1:11">
      <c r="A685" s="18"/>
      <c r="B685" s="34" t="s">
        <v>90</v>
      </c>
      <c r="C685" s="28"/>
      <c r="D685" s="19"/>
      <c r="E685" s="41"/>
      <c r="F685" s="20"/>
      <c r="G685" s="2"/>
      <c r="I685" s="41"/>
      <c r="J685" s="20"/>
      <c r="K685" s="2"/>
    </row>
    <row r="686" spans="1:11">
      <c r="A686" s="18"/>
      <c r="B686" s="34" t="s">
        <v>91</v>
      </c>
      <c r="C686" s="28"/>
      <c r="D686" s="19"/>
      <c r="E686" s="41"/>
      <c r="F686" s="20"/>
      <c r="G686" s="2"/>
      <c r="I686" s="41"/>
      <c r="J686" s="20"/>
      <c r="K686" s="2"/>
    </row>
    <row r="687" spans="1:11">
      <c r="A687" s="18"/>
      <c r="B687" s="34" t="s">
        <v>74</v>
      </c>
      <c r="C687" s="28"/>
      <c r="D687" s="19"/>
      <c r="E687" s="41">
        <v>4900</v>
      </c>
      <c r="F687" s="20">
        <v>4900</v>
      </c>
      <c r="G687" s="2" t="s">
        <v>75</v>
      </c>
      <c r="I687" s="41"/>
      <c r="J687" s="20"/>
      <c r="K687" s="2"/>
    </row>
    <row r="688" spans="1:11">
      <c r="A688" s="18"/>
      <c r="B688" s="34" t="s">
        <v>76</v>
      </c>
      <c r="C688" s="28"/>
      <c r="D688" s="19"/>
      <c r="E688" s="41">
        <v>5880</v>
      </c>
      <c r="F688" s="20">
        <v>5880</v>
      </c>
      <c r="G688" s="2" t="s">
        <v>77</v>
      </c>
      <c r="I688" s="41"/>
      <c r="J688" s="20"/>
      <c r="K688" s="2"/>
    </row>
    <row r="689" spans="1:11">
      <c r="A689" s="18"/>
      <c r="B689" s="34" t="s">
        <v>78</v>
      </c>
      <c r="C689" s="28"/>
      <c r="D689" s="19"/>
      <c r="E689" s="41">
        <v>350</v>
      </c>
      <c r="F689" s="20">
        <v>350</v>
      </c>
      <c r="G689" s="2" t="s">
        <v>79</v>
      </c>
      <c r="I689" s="41"/>
      <c r="J689" s="20"/>
      <c r="K689" s="2"/>
    </row>
    <row r="690" spans="1:11">
      <c r="A690" s="18"/>
      <c r="B690" s="34" t="s">
        <v>80</v>
      </c>
      <c r="C690" s="28"/>
      <c r="D690" s="19"/>
      <c r="E690" s="41">
        <v>591</v>
      </c>
      <c r="F690" s="20">
        <v>591</v>
      </c>
      <c r="G690" s="2" t="s">
        <v>79</v>
      </c>
      <c r="I690" s="41"/>
      <c r="J690" s="20"/>
      <c r="K690" s="2"/>
    </row>
    <row r="691" spans="1:11">
      <c r="A691" s="18"/>
      <c r="B691" s="34" t="s">
        <v>235</v>
      </c>
      <c r="C691" s="28"/>
      <c r="D691" s="19"/>
      <c r="E691" s="41">
        <v>1.17</v>
      </c>
      <c r="F691" s="20">
        <v>1.17</v>
      </c>
      <c r="G691" s="2" t="s">
        <v>84</v>
      </c>
      <c r="I691" s="41"/>
      <c r="J691" s="20"/>
      <c r="K691" s="2"/>
    </row>
    <row r="692" spans="1:11">
      <c r="A692" s="18"/>
      <c r="B692" s="34" t="s">
        <v>85</v>
      </c>
      <c r="C692" s="28"/>
      <c r="D692" s="19"/>
      <c r="E692" s="41">
        <v>1.7</v>
      </c>
      <c r="F692" s="20">
        <v>1.7</v>
      </c>
      <c r="G692" s="2" t="s">
        <v>84</v>
      </c>
      <c r="I692" s="41"/>
      <c r="J692" s="20"/>
      <c r="K692" s="2"/>
    </row>
    <row r="693" spans="1:11">
      <c r="A693" s="18"/>
      <c r="B693" s="34" t="s">
        <v>87</v>
      </c>
      <c r="C693" s="28"/>
      <c r="D693" s="19"/>
      <c r="E693" s="41">
        <v>860</v>
      </c>
      <c r="F693" s="20">
        <v>860</v>
      </c>
      <c r="G693" s="2" t="s">
        <v>88</v>
      </c>
      <c r="I693" s="41"/>
      <c r="J693" s="20"/>
      <c r="K693" s="2"/>
    </row>
    <row r="694" spans="1:11">
      <c r="A694" s="18"/>
      <c r="B694" s="34" t="s">
        <v>89</v>
      </c>
      <c r="C694" s="28"/>
      <c r="D694" s="19"/>
      <c r="E694" s="41">
        <v>2</v>
      </c>
      <c r="F694" s="20">
        <v>2</v>
      </c>
      <c r="G694" s="2"/>
      <c r="I694" s="41"/>
      <c r="J694" s="20"/>
      <c r="K694" s="2"/>
    </row>
    <row r="695" spans="1:11">
      <c r="A695" s="18"/>
      <c r="B695" s="34" t="s">
        <v>236</v>
      </c>
      <c r="C695" s="28"/>
      <c r="D695" s="19"/>
      <c r="E695" s="41"/>
      <c r="F695" s="20"/>
      <c r="G695" s="2"/>
      <c r="I695" s="41"/>
      <c r="J695" s="20"/>
      <c r="K695" s="2"/>
    </row>
    <row r="696" spans="1:11" ht="148.19999999999999">
      <c r="A696" s="18"/>
      <c r="B696" s="34" t="s">
        <v>237</v>
      </c>
      <c r="C696" s="28"/>
      <c r="D696" s="19"/>
      <c r="E696" s="41"/>
      <c r="F696" s="20"/>
      <c r="G696" s="2"/>
      <c r="I696" s="41"/>
      <c r="J696" s="20"/>
      <c r="K696" s="2"/>
    </row>
    <row r="697" spans="1:11">
      <c r="A697" s="18"/>
      <c r="B697" s="34" t="s">
        <v>97</v>
      </c>
      <c r="C697" s="28"/>
      <c r="D697" s="19"/>
      <c r="E697" s="41"/>
      <c r="F697" s="20"/>
      <c r="G697" s="2"/>
      <c r="I697" s="41"/>
      <c r="J697" s="20"/>
      <c r="K697" s="2"/>
    </row>
    <row r="698" spans="1:11" ht="45.6">
      <c r="A698" s="18"/>
      <c r="B698" s="34" t="s">
        <v>238</v>
      </c>
      <c r="C698" s="28"/>
      <c r="D698" s="19"/>
      <c r="E698" s="41"/>
      <c r="F698" s="20"/>
      <c r="G698" s="2"/>
      <c r="I698" s="41"/>
      <c r="J698" s="20"/>
      <c r="K698" s="2"/>
    </row>
    <row r="699" spans="1:11">
      <c r="A699" s="18"/>
      <c r="B699" s="34" t="s">
        <v>98</v>
      </c>
      <c r="C699" s="28"/>
      <c r="D699" s="19"/>
      <c r="E699" s="41">
        <v>4900</v>
      </c>
      <c r="F699" s="20">
        <v>4900</v>
      </c>
      <c r="G699" s="2" t="s">
        <v>75</v>
      </c>
      <c r="I699" s="41"/>
      <c r="J699" s="20"/>
      <c r="K699" s="2"/>
    </row>
    <row r="700" spans="1:11">
      <c r="A700" s="18"/>
      <c r="B700" s="34" t="s">
        <v>99</v>
      </c>
      <c r="C700" s="28"/>
      <c r="D700" s="19"/>
      <c r="E700" s="41">
        <v>4900</v>
      </c>
      <c r="F700" s="20">
        <v>4900</v>
      </c>
      <c r="G700" s="2" t="s">
        <v>75</v>
      </c>
      <c r="I700" s="41"/>
      <c r="J700" s="20"/>
      <c r="K700" s="2"/>
    </row>
    <row r="701" spans="1:11" ht="22.8">
      <c r="A701" s="18"/>
      <c r="B701" s="34" t="s">
        <v>100</v>
      </c>
      <c r="C701" s="28"/>
      <c r="D701" s="19"/>
      <c r="E701" s="41">
        <v>83.5</v>
      </c>
      <c r="F701" s="20">
        <v>83.4</v>
      </c>
      <c r="G701" s="2" t="s">
        <v>101</v>
      </c>
      <c r="I701" s="41"/>
      <c r="J701" s="20"/>
      <c r="K701" s="2"/>
    </row>
    <row r="702" spans="1:11">
      <c r="A702" s="18"/>
      <c r="B702" s="34" t="s">
        <v>102</v>
      </c>
      <c r="C702" s="28"/>
      <c r="D702" s="19"/>
      <c r="E702" s="41">
        <v>46.96</v>
      </c>
      <c r="F702" s="20">
        <v>8.52</v>
      </c>
      <c r="G702" s="2" t="s">
        <v>84</v>
      </c>
      <c r="I702" s="41"/>
      <c r="J702" s="20"/>
      <c r="K702" s="2"/>
    </row>
    <row r="703" spans="1:11">
      <c r="A703" s="18"/>
      <c r="B703" s="34" t="s">
        <v>103</v>
      </c>
      <c r="C703" s="28"/>
      <c r="D703" s="19"/>
      <c r="E703" s="41">
        <v>-13</v>
      </c>
      <c r="F703" s="20">
        <v>32</v>
      </c>
      <c r="G703" s="2" t="s">
        <v>104</v>
      </c>
      <c r="I703" s="41"/>
      <c r="J703" s="20"/>
      <c r="K703" s="2"/>
    </row>
    <row r="704" spans="1:11">
      <c r="A704" s="18"/>
      <c r="B704" s="34" t="s">
        <v>105</v>
      </c>
      <c r="C704" s="28"/>
      <c r="D704" s="19"/>
      <c r="E704" s="41">
        <v>15.5</v>
      </c>
      <c r="F704" s="20">
        <v>27</v>
      </c>
      <c r="G704" s="2" t="s">
        <v>104</v>
      </c>
      <c r="I704" s="41"/>
      <c r="J704" s="20"/>
      <c r="K704" s="2"/>
    </row>
    <row r="705" spans="1:11">
      <c r="A705" s="18"/>
      <c r="B705" s="34" t="s">
        <v>106</v>
      </c>
      <c r="C705" s="28"/>
      <c r="D705" s="19"/>
      <c r="E705" s="41">
        <v>20</v>
      </c>
      <c r="F705" s="20">
        <v>26</v>
      </c>
      <c r="G705" s="2" t="s">
        <v>104</v>
      </c>
      <c r="I705" s="41"/>
      <c r="J705" s="20"/>
      <c r="K705" s="2"/>
    </row>
    <row r="706" spans="1:11">
      <c r="A706" s="18"/>
      <c r="B706" s="34" t="s">
        <v>239</v>
      </c>
      <c r="C706" s="28"/>
      <c r="D706" s="19"/>
      <c r="E706" s="41" t="s">
        <v>328</v>
      </c>
      <c r="F706" s="20" t="s">
        <v>329</v>
      </c>
      <c r="G706" s="2" t="s">
        <v>79</v>
      </c>
      <c r="I706" s="41"/>
      <c r="J706" s="20"/>
      <c r="K706" s="2"/>
    </row>
    <row r="707" spans="1:11">
      <c r="A707" s="18"/>
      <c r="B707" s="34" t="s">
        <v>240</v>
      </c>
      <c r="C707" s="28"/>
      <c r="D707" s="19"/>
      <c r="E707" s="41"/>
      <c r="F707" s="20"/>
      <c r="G707" s="2"/>
      <c r="I707" s="41"/>
      <c r="J707" s="20"/>
      <c r="K707" s="2"/>
    </row>
    <row r="708" spans="1:11" ht="182.4">
      <c r="A708" s="18"/>
      <c r="B708" s="34" t="s">
        <v>241</v>
      </c>
      <c r="C708" s="28"/>
      <c r="D708" s="19"/>
      <c r="E708" s="41"/>
      <c r="F708" s="20"/>
      <c r="G708" s="2"/>
      <c r="I708" s="41"/>
      <c r="J708" s="20"/>
      <c r="K708" s="2"/>
    </row>
    <row r="709" spans="1:11">
      <c r="A709" s="18"/>
      <c r="B709" s="34" t="s">
        <v>242</v>
      </c>
      <c r="C709" s="28"/>
      <c r="D709" s="19"/>
      <c r="E709" s="41"/>
      <c r="F709" s="20"/>
      <c r="G709" s="2"/>
      <c r="I709" s="41"/>
      <c r="J709" s="20"/>
      <c r="K709" s="2"/>
    </row>
    <row r="710" spans="1:11">
      <c r="A710" s="18"/>
      <c r="B710" s="34" t="s">
        <v>243</v>
      </c>
      <c r="C710" s="28"/>
      <c r="D710" s="19"/>
      <c r="E710" s="41">
        <v>13.96</v>
      </c>
      <c r="F710" s="20">
        <v>11.32</v>
      </c>
      <c r="G710" s="2" t="s">
        <v>84</v>
      </c>
      <c r="I710" s="41"/>
      <c r="J710" s="20"/>
      <c r="K710" s="2"/>
    </row>
    <row r="711" spans="1:11">
      <c r="A711" s="18"/>
      <c r="B711" s="34" t="s">
        <v>74</v>
      </c>
      <c r="C711" s="28"/>
      <c r="D711" s="19"/>
      <c r="E711" s="41">
        <v>4900</v>
      </c>
      <c r="F711" s="20">
        <v>4900</v>
      </c>
      <c r="G711" s="2" t="s">
        <v>75</v>
      </c>
      <c r="I711" s="41"/>
      <c r="J711" s="20"/>
      <c r="K711" s="2"/>
    </row>
    <row r="712" spans="1:11">
      <c r="A712" s="18"/>
      <c r="B712" s="34" t="s">
        <v>76</v>
      </c>
      <c r="C712" s="28"/>
      <c r="D712" s="19"/>
      <c r="E712" s="41">
        <v>5880</v>
      </c>
      <c r="F712" s="20">
        <v>5880</v>
      </c>
      <c r="G712" s="2" t="s">
        <v>77</v>
      </c>
      <c r="I712" s="41"/>
      <c r="J712" s="20"/>
      <c r="K712" s="2"/>
    </row>
    <row r="713" spans="1:11">
      <c r="A713" s="18"/>
      <c r="B713" s="34" t="s">
        <v>113</v>
      </c>
      <c r="C713" s="28"/>
      <c r="D713" s="19"/>
      <c r="E713" s="41">
        <v>15.5</v>
      </c>
      <c r="F713" s="20">
        <v>27</v>
      </c>
      <c r="G713" s="2" t="s">
        <v>104</v>
      </c>
      <c r="I713" s="41"/>
      <c r="J713" s="20"/>
      <c r="K713" s="2"/>
    </row>
    <row r="714" spans="1:11">
      <c r="A714" s="18"/>
      <c r="B714" s="34" t="s">
        <v>114</v>
      </c>
      <c r="C714" s="28"/>
      <c r="D714" s="19"/>
      <c r="E714" s="41">
        <v>24</v>
      </c>
      <c r="F714" s="20">
        <v>21</v>
      </c>
      <c r="G714" s="2" t="s">
        <v>104</v>
      </c>
      <c r="I714" s="41"/>
      <c r="J714" s="20"/>
      <c r="K714" s="2"/>
    </row>
    <row r="715" spans="1:11">
      <c r="A715" s="18"/>
      <c r="B715" s="34" t="s">
        <v>244</v>
      </c>
      <c r="C715" s="28"/>
      <c r="D715" s="19"/>
      <c r="E715" s="41" t="s">
        <v>116</v>
      </c>
      <c r="F715" s="20" t="s">
        <v>287</v>
      </c>
      <c r="G715" s="2" t="s">
        <v>104</v>
      </c>
      <c r="I715" s="41"/>
      <c r="J715" s="20"/>
      <c r="K715" s="2"/>
    </row>
    <row r="716" spans="1:11">
      <c r="A716" s="18"/>
      <c r="B716" s="34" t="s">
        <v>245</v>
      </c>
      <c r="C716" s="28"/>
      <c r="D716" s="19"/>
      <c r="E716" s="41">
        <v>2.4300000000000002</v>
      </c>
      <c r="F716" s="20">
        <v>1.95</v>
      </c>
      <c r="G716" s="2" t="s">
        <v>75</v>
      </c>
      <c r="I716" s="41"/>
      <c r="J716" s="20"/>
      <c r="K716" s="2"/>
    </row>
    <row r="717" spans="1:11">
      <c r="A717" s="18"/>
      <c r="B717" s="34" t="s">
        <v>246</v>
      </c>
      <c r="C717" s="28"/>
      <c r="D717" s="19"/>
      <c r="E717" s="41">
        <v>38.21</v>
      </c>
      <c r="F717" s="20">
        <v>27.65</v>
      </c>
      <c r="G717" s="2" t="s">
        <v>122</v>
      </c>
      <c r="I717" s="41"/>
      <c r="J717" s="20"/>
      <c r="K717" s="2"/>
    </row>
    <row r="718" spans="1:11">
      <c r="A718" s="18"/>
      <c r="B718" s="34" t="s">
        <v>126</v>
      </c>
      <c r="C718" s="28"/>
      <c r="D718" s="19"/>
      <c r="E718" s="41" t="s">
        <v>288</v>
      </c>
      <c r="F718" s="20"/>
      <c r="G718" s="2"/>
      <c r="I718" s="41"/>
      <c r="J718" s="20"/>
      <c r="K718" s="2"/>
    </row>
    <row r="719" spans="1:11">
      <c r="A719" s="18"/>
      <c r="B719" s="34" t="s">
        <v>247</v>
      </c>
      <c r="C719" s="28"/>
      <c r="D719" s="19"/>
      <c r="E719" s="41"/>
      <c r="F719" s="20"/>
      <c r="G719" s="2"/>
      <c r="I719" s="41"/>
      <c r="J719" s="20"/>
      <c r="K719" s="2"/>
    </row>
    <row r="720" spans="1:11" ht="68.400000000000006">
      <c r="A720" s="18"/>
      <c r="B720" s="34" t="s">
        <v>129</v>
      </c>
      <c r="C720" s="28"/>
      <c r="D720" s="19"/>
      <c r="E720" s="41"/>
      <c r="F720" s="20"/>
      <c r="G720" s="2"/>
      <c r="I720" s="41"/>
      <c r="J720" s="20"/>
      <c r="K720" s="2"/>
    </row>
    <row r="721" spans="1:11">
      <c r="A721" s="18"/>
      <c r="B721" s="34" t="s">
        <v>130</v>
      </c>
      <c r="C721" s="28"/>
      <c r="D721" s="19"/>
      <c r="E721" s="41">
        <v>4</v>
      </c>
      <c r="F721" s="20">
        <v>4</v>
      </c>
      <c r="G721" s="2" t="s">
        <v>75</v>
      </c>
      <c r="I721" s="41"/>
      <c r="J721" s="20"/>
      <c r="K721" s="2"/>
    </row>
    <row r="722" spans="1:11">
      <c r="A722" s="18"/>
      <c r="B722" s="34" t="s">
        <v>132</v>
      </c>
      <c r="C722" s="28"/>
      <c r="D722" s="19"/>
      <c r="E722" s="41">
        <v>36</v>
      </c>
      <c r="F722" s="20">
        <v>23.5</v>
      </c>
      <c r="G722" s="2" t="s">
        <v>122</v>
      </c>
      <c r="I722" s="41"/>
      <c r="J722" s="20"/>
      <c r="K722" s="2"/>
    </row>
    <row r="723" spans="1:11" ht="24">
      <c r="A723" s="18"/>
      <c r="B723" s="34" t="s">
        <v>133</v>
      </c>
      <c r="C723" s="28"/>
      <c r="D723" s="19"/>
      <c r="E723" s="41" t="s">
        <v>134</v>
      </c>
      <c r="F723" s="20" t="s">
        <v>134</v>
      </c>
      <c r="G723" s="2"/>
      <c r="I723" s="41"/>
      <c r="J723" s="20"/>
      <c r="K723" s="2"/>
    </row>
    <row r="724" spans="1:11">
      <c r="A724" s="18"/>
      <c r="B724" s="34" t="s">
        <v>135</v>
      </c>
      <c r="C724" s="28"/>
      <c r="D724" s="19"/>
      <c r="E724" s="41" t="s">
        <v>26</v>
      </c>
      <c r="F724" s="20"/>
      <c r="G724" s="2"/>
      <c r="I724" s="41"/>
      <c r="J724" s="20"/>
      <c r="K724" s="2"/>
    </row>
    <row r="725" spans="1:11">
      <c r="A725" s="18"/>
      <c r="B725" s="34" t="s">
        <v>248</v>
      </c>
      <c r="C725" s="28"/>
      <c r="D725" s="19"/>
      <c r="E725" s="41"/>
      <c r="F725" s="20"/>
      <c r="G725" s="2"/>
      <c r="I725" s="41"/>
      <c r="J725" s="20"/>
      <c r="K725" s="2"/>
    </row>
    <row r="726" spans="1:11" ht="171">
      <c r="A726" s="18"/>
      <c r="B726" s="34" t="s">
        <v>326</v>
      </c>
      <c r="C726" s="28"/>
      <c r="D726" s="19"/>
      <c r="E726" s="41"/>
      <c r="F726" s="20"/>
      <c r="G726" s="2"/>
      <c r="I726" s="41"/>
      <c r="J726" s="20"/>
      <c r="K726" s="2"/>
    </row>
    <row r="727" spans="1:11">
      <c r="A727" s="18"/>
      <c r="B727" s="34" t="s">
        <v>250</v>
      </c>
      <c r="C727" s="28"/>
      <c r="D727" s="19"/>
      <c r="E727" s="41"/>
      <c r="F727" s="20"/>
      <c r="G727" s="2"/>
      <c r="I727" s="41"/>
      <c r="J727" s="20"/>
      <c r="K727" s="2"/>
    </row>
    <row r="728" spans="1:11">
      <c r="A728" s="18"/>
      <c r="B728" s="34" t="s">
        <v>251</v>
      </c>
      <c r="C728" s="28"/>
      <c r="D728" s="19"/>
      <c r="E728" s="41"/>
      <c r="F728" s="20">
        <v>24.2</v>
      </c>
      <c r="G728" s="2" t="s">
        <v>84</v>
      </c>
      <c r="I728" s="41"/>
      <c r="J728" s="20"/>
      <c r="K728" s="2"/>
    </row>
    <row r="729" spans="1:11">
      <c r="A729" s="18"/>
      <c r="B729" s="34" t="s">
        <v>74</v>
      </c>
      <c r="C729" s="28"/>
      <c r="D729" s="19"/>
      <c r="E729" s="41"/>
      <c r="F729" s="20">
        <v>4900</v>
      </c>
      <c r="G729" s="2" t="s">
        <v>75</v>
      </c>
      <c r="I729" s="41"/>
      <c r="J729" s="20"/>
      <c r="K729" s="2"/>
    </row>
    <row r="730" spans="1:11">
      <c r="A730" s="18"/>
      <c r="B730" s="34" t="s">
        <v>76</v>
      </c>
      <c r="C730" s="28"/>
      <c r="D730" s="19"/>
      <c r="E730" s="41"/>
      <c r="F730" s="20">
        <v>5880</v>
      </c>
      <c r="G730" s="2" t="s">
        <v>77</v>
      </c>
      <c r="I730" s="41"/>
      <c r="J730" s="20"/>
      <c r="K730" s="2"/>
    </row>
    <row r="731" spans="1:11">
      <c r="A731" s="18"/>
      <c r="B731" s="34" t="s">
        <v>113</v>
      </c>
      <c r="C731" s="28"/>
      <c r="D731" s="19"/>
      <c r="E731" s="41"/>
      <c r="F731" s="20">
        <v>27</v>
      </c>
      <c r="G731" s="2" t="s">
        <v>104</v>
      </c>
      <c r="I731" s="41"/>
      <c r="J731" s="20"/>
      <c r="K731" s="2"/>
    </row>
    <row r="732" spans="1:11">
      <c r="A732" s="18"/>
      <c r="B732" s="34" t="s">
        <v>114</v>
      </c>
      <c r="C732" s="28"/>
      <c r="D732" s="19"/>
      <c r="E732" s="41"/>
      <c r="F732" s="20">
        <v>18</v>
      </c>
      <c r="G732" s="2" t="s">
        <v>104</v>
      </c>
      <c r="I732" s="41"/>
      <c r="J732" s="20"/>
      <c r="K732" s="2"/>
    </row>
    <row r="733" spans="1:11">
      <c r="A733" s="18"/>
      <c r="B733" s="34" t="s">
        <v>252</v>
      </c>
      <c r="C733" s="28"/>
      <c r="D733" s="19"/>
      <c r="E733" s="41"/>
      <c r="F733" s="20" t="s">
        <v>289</v>
      </c>
      <c r="G733" s="2" t="s">
        <v>104</v>
      </c>
      <c r="I733" s="41"/>
      <c r="J733" s="20"/>
      <c r="K733" s="2"/>
    </row>
    <row r="734" spans="1:11">
      <c r="A734" s="18"/>
      <c r="B734" s="34" t="s">
        <v>253</v>
      </c>
      <c r="C734" s="28"/>
      <c r="D734" s="19"/>
      <c r="E734" s="41"/>
      <c r="F734" s="20">
        <v>4.1500000000000004</v>
      </c>
      <c r="G734" s="2" t="s">
        <v>75</v>
      </c>
      <c r="I734" s="41"/>
      <c r="J734" s="20"/>
      <c r="K734" s="2"/>
    </row>
    <row r="735" spans="1:11">
      <c r="A735" s="18"/>
      <c r="B735" s="34" t="s">
        <v>254</v>
      </c>
      <c r="C735" s="28"/>
      <c r="D735" s="19"/>
      <c r="E735" s="41"/>
      <c r="F735" s="20">
        <v>26.77</v>
      </c>
      <c r="G735" s="2" t="s">
        <v>122</v>
      </c>
      <c r="I735" s="41"/>
      <c r="J735" s="20"/>
      <c r="K735" s="2"/>
    </row>
    <row r="736" spans="1:11">
      <c r="A736" s="18"/>
      <c r="B736" s="34" t="s">
        <v>126</v>
      </c>
      <c r="C736" s="28"/>
      <c r="D736" s="19"/>
      <c r="E736" s="41"/>
      <c r="F736" s="20" t="s">
        <v>290</v>
      </c>
      <c r="G736" s="2"/>
      <c r="I736" s="41"/>
      <c r="J736" s="20"/>
      <c r="K736" s="2"/>
    </row>
    <row r="737" spans="1:11">
      <c r="A737" s="18"/>
      <c r="B737" s="34" t="s">
        <v>255</v>
      </c>
      <c r="C737" s="28"/>
      <c r="D737" s="19"/>
      <c r="E737" s="41"/>
      <c r="F737" s="20"/>
      <c r="G737" s="2"/>
      <c r="I737" s="41"/>
      <c r="J737" s="20"/>
      <c r="K737" s="2"/>
    </row>
    <row r="738" spans="1:11" ht="57">
      <c r="A738" s="18"/>
      <c r="B738" s="34" t="s">
        <v>256</v>
      </c>
      <c r="C738" s="28"/>
      <c r="D738" s="19"/>
      <c r="E738" s="41"/>
      <c r="F738" s="20"/>
      <c r="G738" s="2"/>
      <c r="I738" s="41"/>
      <c r="J738" s="20"/>
      <c r="K738" s="2"/>
    </row>
    <row r="739" spans="1:11">
      <c r="A739" s="18"/>
      <c r="B739" s="34" t="s">
        <v>130</v>
      </c>
      <c r="C739" s="28"/>
      <c r="D739" s="19"/>
      <c r="E739" s="41"/>
      <c r="F739" s="20">
        <v>10</v>
      </c>
      <c r="G739" s="2" t="s">
        <v>75</v>
      </c>
      <c r="I739" s="41"/>
      <c r="J739" s="20"/>
      <c r="K739" s="2"/>
    </row>
    <row r="740" spans="1:11">
      <c r="A740" s="18"/>
      <c r="B740" s="34" t="s">
        <v>132</v>
      </c>
      <c r="C740" s="28"/>
      <c r="D740" s="19"/>
      <c r="E740" s="41"/>
      <c r="F740" s="20">
        <v>17</v>
      </c>
      <c r="G740" s="2" t="s">
        <v>122</v>
      </c>
      <c r="I740" s="41"/>
      <c r="J740" s="20"/>
      <c r="K740" s="2"/>
    </row>
    <row r="741" spans="1:11">
      <c r="A741" s="18"/>
      <c r="B741" s="34" t="s">
        <v>133</v>
      </c>
      <c r="C741" s="28"/>
      <c r="D741" s="19"/>
      <c r="E741" s="41"/>
      <c r="F741" s="20" t="s">
        <v>291</v>
      </c>
      <c r="G741" s="2"/>
      <c r="I741" s="41"/>
      <c r="J741" s="20"/>
      <c r="K741" s="2"/>
    </row>
    <row r="742" spans="1:11">
      <c r="A742" s="18"/>
      <c r="B742" s="34" t="s">
        <v>135</v>
      </c>
      <c r="C742" s="28"/>
      <c r="D742" s="19"/>
      <c r="E742" s="41"/>
      <c r="F742" s="20" t="s">
        <v>319</v>
      </c>
      <c r="G742" s="2"/>
      <c r="I742" s="41"/>
      <c r="J742" s="20"/>
      <c r="K742" s="2"/>
    </row>
    <row r="743" spans="1:11">
      <c r="A743" s="18"/>
      <c r="B743" s="34" t="s">
        <v>149</v>
      </c>
      <c r="C743" s="28"/>
      <c r="D743" s="19"/>
      <c r="E743" s="41"/>
      <c r="F743" s="20"/>
      <c r="G743" s="2"/>
      <c r="I743" s="41"/>
      <c r="J743" s="20"/>
      <c r="K743" s="2"/>
    </row>
    <row r="744" spans="1:11" ht="296.39999999999998">
      <c r="A744" s="18"/>
      <c r="B744" s="34" t="s">
        <v>257</v>
      </c>
      <c r="C744" s="28"/>
      <c r="D744" s="19"/>
      <c r="E744" s="41"/>
      <c r="F744" s="20"/>
      <c r="G744" s="2"/>
      <c r="I744" s="41"/>
      <c r="J744" s="20"/>
      <c r="K744" s="2"/>
    </row>
    <row r="745" spans="1:11">
      <c r="A745" s="18"/>
      <c r="B745" s="34" t="s">
        <v>151</v>
      </c>
      <c r="C745" s="28"/>
      <c r="D745" s="19"/>
      <c r="E745" s="41"/>
      <c r="F745" s="20"/>
      <c r="G745" s="2"/>
      <c r="I745" s="41"/>
      <c r="J745" s="20"/>
      <c r="K745" s="2"/>
    </row>
    <row r="746" spans="1:11">
      <c r="A746" s="18"/>
      <c r="B746" s="34" t="s">
        <v>258</v>
      </c>
      <c r="C746" s="28"/>
      <c r="D746" s="19"/>
      <c r="E746" s="41"/>
      <c r="F746" s="20"/>
      <c r="G746" s="2"/>
      <c r="I746" s="41"/>
      <c r="J746" s="20"/>
      <c r="K746" s="2"/>
    </row>
    <row r="747" spans="1:11">
      <c r="A747" s="18"/>
      <c r="B747" s="34" t="s">
        <v>259</v>
      </c>
      <c r="C747" s="28"/>
      <c r="D747" s="19"/>
      <c r="E747" s="41"/>
      <c r="F747" s="20"/>
      <c r="G747" s="2"/>
      <c r="I747" s="41"/>
      <c r="J747" s="20"/>
      <c r="K747" s="2"/>
    </row>
    <row r="748" spans="1:11">
      <c r="A748" s="18"/>
      <c r="B748" s="34" t="s">
        <v>260</v>
      </c>
      <c r="C748" s="28"/>
      <c r="D748" s="19"/>
      <c r="E748" s="41"/>
      <c r="F748" s="20"/>
      <c r="G748" s="2"/>
      <c r="I748" s="41"/>
      <c r="J748" s="20"/>
      <c r="K748" s="2"/>
    </row>
    <row r="749" spans="1:11">
      <c r="A749" s="18"/>
      <c r="B749" s="34" t="s">
        <v>261</v>
      </c>
      <c r="C749" s="28"/>
      <c r="D749" s="19"/>
      <c r="E749" s="41"/>
      <c r="F749" s="20"/>
      <c r="G749" s="2"/>
      <c r="I749" s="41"/>
      <c r="J749" s="20"/>
      <c r="K749" s="2"/>
    </row>
    <row r="750" spans="1:11">
      <c r="A750" s="18"/>
      <c r="B750" s="34" t="s">
        <v>262</v>
      </c>
      <c r="C750" s="28"/>
      <c r="D750" s="19"/>
      <c r="E750" s="41"/>
      <c r="F750" s="20"/>
      <c r="G750" s="2"/>
      <c r="I750" s="41"/>
      <c r="J750" s="20"/>
      <c r="K750" s="2"/>
    </row>
    <row r="751" spans="1:11">
      <c r="A751" s="18"/>
      <c r="B751" s="34" t="s">
        <v>263</v>
      </c>
      <c r="C751" s="28"/>
      <c r="D751" s="19"/>
      <c r="E751" s="41"/>
      <c r="F751" s="20"/>
      <c r="G751" s="2"/>
      <c r="I751" s="41"/>
      <c r="J751" s="20"/>
      <c r="K751" s="2"/>
    </row>
    <row r="752" spans="1:11">
      <c r="A752" s="18"/>
      <c r="B752" s="34" t="s">
        <v>154</v>
      </c>
      <c r="C752" s="28"/>
      <c r="D752" s="19"/>
      <c r="E752" s="41"/>
      <c r="F752" s="20"/>
      <c r="G752" s="2"/>
      <c r="I752" s="41"/>
      <c r="J752" s="20"/>
      <c r="K752" s="2"/>
    </row>
    <row r="753" spans="1:11">
      <c r="A753" s="18"/>
      <c r="B753" s="34" t="s">
        <v>264</v>
      </c>
      <c r="C753" s="28"/>
      <c r="D753" s="19"/>
      <c r="E753" s="41"/>
      <c r="F753" s="20"/>
      <c r="G753" s="2"/>
      <c r="I753" s="41"/>
      <c r="J753" s="20"/>
      <c r="K753" s="2"/>
    </row>
    <row r="754" spans="1:11">
      <c r="A754" s="18"/>
      <c r="B754" s="34" t="s">
        <v>158</v>
      </c>
      <c r="C754" s="28"/>
      <c r="D754" s="19"/>
      <c r="E754" s="41"/>
      <c r="F754" s="20"/>
      <c r="G754" s="2"/>
      <c r="I754" s="41"/>
      <c r="J754" s="20"/>
      <c r="K754" s="2"/>
    </row>
    <row r="755" spans="1:11">
      <c r="A755" s="18"/>
      <c r="B755" s="34" t="s">
        <v>265</v>
      </c>
      <c r="C755" s="28"/>
      <c r="D755" s="19"/>
      <c r="E755" s="41"/>
      <c r="F755" s="20"/>
      <c r="G755" s="2"/>
      <c r="I755" s="41"/>
      <c r="J755" s="20"/>
      <c r="K755" s="2"/>
    </row>
    <row r="756" spans="1:11">
      <c r="A756" s="18"/>
      <c r="B756" s="34" t="s">
        <v>266</v>
      </c>
      <c r="C756" s="28"/>
      <c r="D756" s="19"/>
      <c r="E756" s="41"/>
      <c r="F756" s="20"/>
      <c r="G756" s="2"/>
      <c r="I756" s="41"/>
      <c r="J756" s="20"/>
      <c r="K756" s="2"/>
    </row>
    <row r="757" spans="1:11">
      <c r="A757" s="18"/>
      <c r="B757" s="34" t="s">
        <v>267</v>
      </c>
      <c r="C757" s="28"/>
      <c r="D757" s="19"/>
      <c r="E757" s="41"/>
      <c r="F757" s="20"/>
      <c r="G757" s="2"/>
      <c r="I757" s="41"/>
      <c r="J757" s="20"/>
      <c r="K757" s="2"/>
    </row>
    <row r="758" spans="1:11">
      <c r="A758" s="18"/>
      <c r="B758" s="34" t="s">
        <v>268</v>
      </c>
      <c r="C758" s="28"/>
      <c r="D758" s="19"/>
      <c r="E758" s="41"/>
      <c r="F758" s="20"/>
      <c r="G758" s="2"/>
      <c r="I758" s="41"/>
      <c r="J758" s="20"/>
      <c r="K758" s="2"/>
    </row>
    <row r="759" spans="1:11">
      <c r="A759" s="18"/>
      <c r="B759" s="34" t="s">
        <v>162</v>
      </c>
      <c r="C759" s="28"/>
      <c r="D759" s="19"/>
      <c r="E759" s="41"/>
      <c r="F759" s="20"/>
      <c r="G759" s="2"/>
      <c r="I759" s="41"/>
      <c r="J759" s="20"/>
      <c r="K759" s="2"/>
    </row>
    <row r="760" spans="1:11" ht="22.8">
      <c r="A760" s="18"/>
      <c r="B760" s="34" t="s">
        <v>269</v>
      </c>
      <c r="C760" s="28"/>
      <c r="D760" s="19"/>
      <c r="E760" s="41"/>
      <c r="F760" s="20"/>
      <c r="G760" s="2"/>
      <c r="I760" s="41"/>
      <c r="J760" s="20"/>
      <c r="K760" s="2"/>
    </row>
    <row r="761" spans="1:11">
      <c r="A761" s="18"/>
      <c r="B761" s="34" t="s">
        <v>164</v>
      </c>
      <c r="C761" s="28"/>
      <c r="D761" s="19"/>
      <c r="E761" s="41"/>
      <c r="F761" s="20"/>
      <c r="G761" s="2"/>
      <c r="I761" s="41"/>
      <c r="J761" s="20"/>
      <c r="K761" s="2"/>
    </row>
    <row r="762" spans="1:11">
      <c r="A762" s="18"/>
      <c r="B762" s="34" t="s">
        <v>270</v>
      </c>
      <c r="C762" s="28"/>
      <c r="D762" s="19"/>
      <c r="E762" s="41"/>
      <c r="F762" s="20"/>
      <c r="G762" s="2"/>
      <c r="I762" s="41"/>
      <c r="J762" s="20"/>
      <c r="K762" s="2"/>
    </row>
    <row r="763" spans="1:11">
      <c r="A763" s="18"/>
      <c r="B763" s="34" t="s">
        <v>271</v>
      </c>
      <c r="C763" s="28"/>
      <c r="D763" s="19"/>
      <c r="E763" s="41"/>
      <c r="F763" s="20"/>
      <c r="G763" s="2"/>
      <c r="I763" s="41"/>
      <c r="J763" s="20"/>
      <c r="K763" s="2"/>
    </row>
    <row r="764" spans="1:11">
      <c r="A764" s="18"/>
      <c r="B764" s="34" t="s">
        <v>170</v>
      </c>
      <c r="C764" s="28"/>
      <c r="D764" s="19"/>
      <c r="E764" s="41"/>
      <c r="F764" s="20"/>
      <c r="G764" s="2"/>
      <c r="I764" s="41"/>
      <c r="J764" s="20"/>
      <c r="K764" s="2"/>
    </row>
    <row r="765" spans="1:11">
      <c r="A765" s="18"/>
      <c r="B765" s="34" t="s">
        <v>272</v>
      </c>
      <c r="C765" s="28"/>
      <c r="D765" s="19"/>
      <c r="E765" s="41"/>
      <c r="F765" s="20"/>
      <c r="G765" s="2"/>
      <c r="I765" s="41"/>
      <c r="J765" s="20"/>
      <c r="K765" s="2"/>
    </row>
    <row r="766" spans="1:11">
      <c r="A766" s="18"/>
      <c r="B766" s="34" t="s">
        <v>172</v>
      </c>
      <c r="C766" s="28"/>
      <c r="D766" s="19"/>
      <c r="E766" s="41"/>
      <c r="F766" s="20"/>
      <c r="G766" s="2"/>
      <c r="I766" s="41"/>
      <c r="J766" s="20"/>
      <c r="K766" s="2"/>
    </row>
    <row r="767" spans="1:11">
      <c r="A767" s="18"/>
      <c r="B767" s="34" t="s">
        <v>273</v>
      </c>
      <c r="C767" s="28"/>
      <c r="D767" s="19"/>
      <c r="E767" s="41">
        <v>57</v>
      </c>
      <c r="F767" s="20"/>
      <c r="G767" s="2" t="s">
        <v>175</v>
      </c>
      <c r="I767" s="41"/>
      <c r="J767" s="20"/>
      <c r="K767" s="2"/>
    </row>
    <row r="768" spans="1:11">
      <c r="A768" s="18"/>
      <c r="B768" s="34" t="s">
        <v>274</v>
      </c>
      <c r="C768" s="28"/>
      <c r="D768" s="19"/>
      <c r="E768" s="41">
        <v>51</v>
      </c>
      <c r="F768" s="20"/>
      <c r="G768" s="2" t="s">
        <v>175</v>
      </c>
      <c r="I768" s="41"/>
      <c r="J768" s="20"/>
      <c r="K768" s="2"/>
    </row>
    <row r="769" spans="1:11">
      <c r="A769" s="18"/>
      <c r="B769" s="34" t="s">
        <v>275</v>
      </c>
      <c r="C769" s="28"/>
      <c r="D769" s="19"/>
      <c r="E769" s="41">
        <v>49</v>
      </c>
      <c r="F769" s="20"/>
      <c r="G769" s="2" t="s">
        <v>175</v>
      </c>
      <c r="I769" s="41"/>
      <c r="J769" s="20"/>
      <c r="K769" s="2"/>
    </row>
    <row r="770" spans="1:11">
      <c r="A770" s="18"/>
      <c r="B770" s="34" t="s">
        <v>276</v>
      </c>
      <c r="C770" s="28"/>
      <c r="D770" s="19"/>
      <c r="E770" s="41">
        <v>50</v>
      </c>
      <c r="F770" s="20"/>
      <c r="G770" s="2" t="s">
        <v>175</v>
      </c>
      <c r="I770" s="41"/>
      <c r="J770" s="20"/>
      <c r="K770" s="2"/>
    </row>
    <row r="771" spans="1:11">
      <c r="A771" s="18"/>
      <c r="B771" s="34" t="s">
        <v>277</v>
      </c>
      <c r="C771" s="28"/>
      <c r="D771" s="19"/>
      <c r="E771" s="41">
        <v>51.5</v>
      </c>
      <c r="F771" s="20"/>
      <c r="G771" s="2" t="s">
        <v>175</v>
      </c>
      <c r="I771" s="41"/>
      <c r="J771" s="20"/>
      <c r="K771" s="2"/>
    </row>
    <row r="772" spans="1:11">
      <c r="A772" s="18"/>
      <c r="B772" s="34" t="s">
        <v>178</v>
      </c>
      <c r="C772" s="28"/>
      <c r="D772" s="19"/>
      <c r="E772" s="41">
        <v>2.95</v>
      </c>
      <c r="F772" s="20"/>
      <c r="G772" s="2" t="s">
        <v>84</v>
      </c>
      <c r="I772" s="41"/>
      <c r="J772" s="20"/>
      <c r="K772" s="2"/>
    </row>
    <row r="773" spans="1:11">
      <c r="A773" s="18"/>
      <c r="B773" s="34" t="s">
        <v>179</v>
      </c>
      <c r="C773" s="28"/>
      <c r="D773" s="19"/>
      <c r="E773" s="41">
        <v>5.73</v>
      </c>
      <c r="F773" s="20"/>
      <c r="G773" s="2" t="s">
        <v>180</v>
      </c>
      <c r="I773" s="41"/>
      <c r="J773" s="20"/>
      <c r="K773" s="2"/>
    </row>
    <row r="774" spans="1:11">
      <c r="A774" s="18"/>
      <c r="B774" s="34" t="s">
        <v>181</v>
      </c>
      <c r="C774" s="28"/>
      <c r="D774" s="19"/>
      <c r="E774" s="41">
        <v>7.8</v>
      </c>
      <c r="F774" s="20"/>
      <c r="G774" s="2" t="s">
        <v>182</v>
      </c>
      <c r="I774" s="41"/>
      <c r="J774" s="20"/>
      <c r="K774" s="2"/>
    </row>
    <row r="775" spans="1:11" ht="22.8">
      <c r="A775" s="18"/>
      <c r="B775" s="34" t="s">
        <v>183</v>
      </c>
      <c r="C775" s="28"/>
      <c r="D775" s="19"/>
      <c r="E775" s="41" t="s">
        <v>292</v>
      </c>
      <c r="F775" s="20"/>
      <c r="G775" s="2" t="s">
        <v>182</v>
      </c>
      <c r="I775" s="41"/>
      <c r="J775" s="20"/>
      <c r="K775" s="2"/>
    </row>
    <row r="776" spans="1:11" ht="35.4">
      <c r="A776" s="18"/>
      <c r="B776" s="34" t="s">
        <v>185</v>
      </c>
      <c r="C776" s="28"/>
      <c r="D776" s="19"/>
      <c r="E776" s="41" t="s">
        <v>186</v>
      </c>
      <c r="F776" s="20"/>
      <c r="G776" s="2"/>
      <c r="I776" s="41"/>
      <c r="J776" s="20"/>
      <c r="K776" s="2"/>
    </row>
    <row r="777" spans="1:11">
      <c r="A777" s="18"/>
      <c r="B777" s="34" t="s">
        <v>278</v>
      </c>
      <c r="C777" s="28"/>
      <c r="D777" s="19"/>
      <c r="E777" s="41"/>
      <c r="F777" s="20"/>
      <c r="G777" s="2"/>
      <c r="I777" s="41"/>
      <c r="J777" s="20"/>
      <c r="K777" s="2"/>
    </row>
    <row r="778" spans="1:11">
      <c r="A778" s="18"/>
      <c r="B778" s="34" t="s">
        <v>188</v>
      </c>
      <c r="C778" s="28"/>
      <c r="D778" s="19"/>
      <c r="E778" s="41" t="s">
        <v>293</v>
      </c>
      <c r="F778" s="20"/>
      <c r="G778" s="2"/>
      <c r="I778" s="41"/>
      <c r="J778" s="20"/>
      <c r="K778" s="2"/>
    </row>
    <row r="779" spans="1:11">
      <c r="A779" s="18"/>
      <c r="B779" s="34" t="s">
        <v>190</v>
      </c>
      <c r="C779" s="28"/>
      <c r="D779" s="19"/>
      <c r="E779" s="41" t="s">
        <v>191</v>
      </c>
      <c r="F779" s="20"/>
      <c r="G779" s="2"/>
      <c r="I779" s="41"/>
      <c r="J779" s="20"/>
      <c r="K779" s="2"/>
    </row>
    <row r="780" spans="1:11">
      <c r="A780" s="18"/>
      <c r="B780" s="34" t="s">
        <v>192</v>
      </c>
      <c r="C780" s="28"/>
      <c r="D780" s="19"/>
      <c r="E780" s="41" t="s">
        <v>191</v>
      </c>
      <c r="F780" s="20"/>
      <c r="G780" s="2"/>
      <c r="I780" s="41"/>
      <c r="J780" s="20"/>
      <c r="K780" s="2"/>
    </row>
    <row r="781" spans="1:11">
      <c r="A781" s="18"/>
      <c r="B781" s="34" t="s">
        <v>193</v>
      </c>
      <c r="C781" s="28"/>
      <c r="D781" s="19"/>
      <c r="E781" s="41" t="s">
        <v>194</v>
      </c>
      <c r="F781" s="20"/>
      <c r="G781" s="2"/>
      <c r="I781" s="41"/>
      <c r="J781" s="20"/>
      <c r="K781" s="2"/>
    </row>
    <row r="782" spans="1:11" ht="22.8">
      <c r="A782" s="18"/>
      <c r="B782" s="34" t="s">
        <v>279</v>
      </c>
      <c r="C782" s="28"/>
      <c r="D782" s="19"/>
      <c r="E782" s="41" t="s">
        <v>294</v>
      </c>
      <c r="F782" s="20"/>
      <c r="G782" s="2"/>
      <c r="I782" s="41"/>
      <c r="J782" s="20"/>
      <c r="K782" s="2"/>
    </row>
    <row r="783" spans="1:11">
      <c r="A783" s="18"/>
      <c r="B783" s="34" t="s">
        <v>280</v>
      </c>
      <c r="C783" s="28"/>
      <c r="D783" s="19"/>
      <c r="E783" s="41"/>
      <c r="F783" s="20"/>
      <c r="G783" s="2"/>
      <c r="I783" s="41"/>
      <c r="J783" s="20"/>
      <c r="K783" s="2"/>
    </row>
    <row r="784" spans="1:11" ht="22.8">
      <c r="A784" s="18"/>
      <c r="B784" s="34" t="s">
        <v>281</v>
      </c>
      <c r="C784" s="28"/>
      <c r="D784" s="19"/>
      <c r="E784" s="41" t="s">
        <v>197</v>
      </c>
      <c r="F784" s="20"/>
      <c r="G784" s="2"/>
      <c r="I784" s="41"/>
      <c r="J784" s="20"/>
      <c r="K784" s="2"/>
    </row>
    <row r="785" spans="1:11">
      <c r="A785" s="18"/>
      <c r="B785" s="34" t="s">
        <v>201</v>
      </c>
      <c r="C785" s="28"/>
      <c r="D785" s="19"/>
      <c r="E785" s="41"/>
      <c r="F785" s="20"/>
      <c r="G785" s="2"/>
      <c r="I785" s="41"/>
      <c r="J785" s="20"/>
      <c r="K785" s="2"/>
    </row>
    <row r="786" spans="1:11">
      <c r="A786" s="18"/>
      <c r="B786" s="34" t="s">
        <v>202</v>
      </c>
      <c r="C786" s="28"/>
      <c r="D786" s="19"/>
      <c r="E786" s="41">
        <v>4880</v>
      </c>
      <c r="F786" s="20"/>
      <c r="G786" s="2" t="s">
        <v>203</v>
      </c>
      <c r="I786" s="41"/>
      <c r="J786" s="20"/>
      <c r="K786" s="2"/>
    </row>
    <row r="787" spans="1:11">
      <c r="A787" s="18"/>
      <c r="B787" s="34" t="s">
        <v>204</v>
      </c>
      <c r="C787" s="28"/>
      <c r="D787" s="19"/>
      <c r="E787" s="41">
        <v>1055</v>
      </c>
      <c r="F787" s="20"/>
      <c r="G787" s="2" t="s">
        <v>203</v>
      </c>
      <c r="I787" s="41"/>
      <c r="J787" s="20"/>
      <c r="K787" s="2"/>
    </row>
    <row r="788" spans="1:11">
      <c r="A788" s="18"/>
      <c r="B788" s="34" t="s">
        <v>205</v>
      </c>
      <c r="C788" s="28"/>
      <c r="D788" s="19"/>
      <c r="E788" s="41">
        <v>2235</v>
      </c>
      <c r="F788" s="20"/>
      <c r="G788" s="2" t="s">
        <v>203</v>
      </c>
      <c r="I788" s="41"/>
      <c r="J788" s="20"/>
      <c r="K788" s="2"/>
    </row>
    <row r="789" spans="1:11">
      <c r="A789" s="18"/>
      <c r="B789" s="34" t="s">
        <v>282</v>
      </c>
      <c r="C789" s="28"/>
      <c r="D789" s="19"/>
      <c r="E789" s="41">
        <v>1388</v>
      </c>
      <c r="F789" s="20"/>
      <c r="G789" s="2" t="s">
        <v>24</v>
      </c>
      <c r="I789" s="41"/>
      <c r="J789" s="20"/>
      <c r="K789" s="2"/>
    </row>
    <row r="790" spans="1:11">
      <c r="A790" s="18"/>
      <c r="B790" s="34" t="s">
        <v>207</v>
      </c>
      <c r="C790" s="28"/>
      <c r="D790" s="19"/>
      <c r="E790" s="41"/>
      <c r="F790" s="20"/>
      <c r="G790" s="2"/>
      <c r="I790" s="41"/>
      <c r="J790" s="20"/>
      <c r="K790" s="2"/>
    </row>
    <row r="791" spans="1:11">
      <c r="A791" s="18"/>
      <c r="B791" s="34" t="s">
        <v>283</v>
      </c>
      <c r="C791" s="28"/>
      <c r="D791" s="19"/>
      <c r="E791" s="41"/>
      <c r="F791" s="20"/>
      <c r="G791" s="2"/>
      <c r="I791" s="41"/>
      <c r="J791" s="20"/>
      <c r="K791" s="2"/>
    </row>
    <row r="792" spans="1:11">
      <c r="A792" s="18"/>
      <c r="B792" s="34" t="s">
        <v>327</v>
      </c>
      <c r="C792" s="28" t="s">
        <v>1</v>
      </c>
      <c r="D792" s="19" t="s">
        <v>6</v>
      </c>
      <c r="E792" s="41">
        <v>1</v>
      </c>
      <c r="F792" s="20"/>
      <c r="G792" s="2" t="str">
        <f t="shared" ref="G792" si="7">IF((E792*F792)=0," ",(E792*F792))</f>
        <v xml:space="preserve"> </v>
      </c>
      <c r="I792" s="41"/>
      <c r="J792" s="20"/>
      <c r="K792" s="2"/>
    </row>
    <row r="793" spans="1:11">
      <c r="A793" s="18"/>
      <c r="B793" s="34"/>
      <c r="C793" s="28"/>
      <c r="D793" s="19"/>
      <c r="E793" s="41"/>
      <c r="F793" s="20"/>
      <c r="G793" s="2" t="str">
        <f t="shared" si="2"/>
        <v xml:space="preserve"> </v>
      </c>
      <c r="I793" s="41"/>
      <c r="J793" s="20"/>
      <c r="K793" s="2"/>
    </row>
    <row r="794" spans="1:11">
      <c r="A794" s="18">
        <v>6</v>
      </c>
      <c r="B794" s="35" t="s">
        <v>330</v>
      </c>
      <c r="C794" s="28"/>
      <c r="D794" s="19"/>
      <c r="E794" s="41"/>
      <c r="F794" s="20"/>
      <c r="G794" s="2" t="str">
        <f t="shared" si="2"/>
        <v xml:space="preserve"> </v>
      </c>
      <c r="I794" s="41"/>
      <c r="J794" s="20"/>
      <c r="K794" s="2"/>
    </row>
    <row r="795" spans="1:11" ht="34.200000000000003">
      <c r="A795" s="18"/>
      <c r="B795" s="34" t="s">
        <v>331</v>
      </c>
      <c r="C795" s="28"/>
      <c r="D795" s="19"/>
      <c r="E795" s="41"/>
      <c r="F795" s="20"/>
      <c r="G795" s="2" t="str">
        <f t="shared" si="2"/>
        <v xml:space="preserve"> </v>
      </c>
      <c r="I795" s="41"/>
      <c r="J795" s="20"/>
      <c r="K795" s="2"/>
    </row>
    <row r="796" spans="1:11">
      <c r="A796" s="18"/>
      <c r="B796" s="34" t="s">
        <v>51</v>
      </c>
      <c r="C796" s="28"/>
      <c r="D796" s="19"/>
      <c r="E796" s="41"/>
      <c r="F796" s="20"/>
      <c r="G796" s="2" t="str">
        <f t="shared" si="2"/>
        <v xml:space="preserve"> </v>
      </c>
      <c r="I796" s="41"/>
      <c r="J796" s="20"/>
      <c r="K796" s="2"/>
    </row>
    <row r="797" spans="1:11" ht="125.4">
      <c r="A797" s="18"/>
      <c r="B797" s="34" t="s">
        <v>213</v>
      </c>
      <c r="C797" s="28"/>
      <c r="D797" s="19"/>
      <c r="E797" s="41"/>
      <c r="F797" s="20"/>
      <c r="G797" s="2" t="str">
        <f t="shared" si="2"/>
        <v xml:space="preserve"> </v>
      </c>
      <c r="I797" s="41"/>
      <c r="J797" s="20"/>
      <c r="K797" s="2"/>
    </row>
    <row r="798" spans="1:11" ht="182.4">
      <c r="A798" s="18"/>
      <c r="B798" s="34" t="s">
        <v>214</v>
      </c>
      <c r="C798" s="28"/>
      <c r="D798" s="19"/>
      <c r="E798" s="41"/>
      <c r="F798" s="20"/>
      <c r="G798" s="2" t="str">
        <f t="shared" si="2"/>
        <v xml:space="preserve"> </v>
      </c>
      <c r="I798" s="41"/>
      <c r="J798" s="20"/>
      <c r="K798" s="2"/>
    </row>
    <row r="799" spans="1:11" ht="159.6">
      <c r="A799" s="18"/>
      <c r="B799" s="34" t="s">
        <v>215</v>
      </c>
      <c r="C799" s="28"/>
      <c r="D799" s="19"/>
      <c r="E799" s="41"/>
      <c r="F799" s="20"/>
      <c r="G799" s="2" t="str">
        <f t="shared" si="2"/>
        <v xml:space="preserve"> </v>
      </c>
      <c r="I799" s="41"/>
      <c r="J799" s="20"/>
      <c r="K799" s="2"/>
    </row>
    <row r="800" spans="1:11">
      <c r="A800" s="18"/>
      <c r="B800" s="34" t="s">
        <v>53</v>
      </c>
      <c r="C800" s="28"/>
      <c r="D800" s="19"/>
      <c r="E800" s="41"/>
      <c r="F800" s="20"/>
      <c r="G800" s="2" t="str">
        <f t="shared" si="2"/>
        <v xml:space="preserve"> </v>
      </c>
      <c r="I800" s="41"/>
      <c r="J800" s="20"/>
      <c r="K800" s="2"/>
    </row>
    <row r="801" spans="1:11">
      <c r="A801" s="18"/>
      <c r="B801" s="34" t="s">
        <v>216</v>
      </c>
      <c r="C801" s="28"/>
      <c r="D801" s="19"/>
      <c r="E801" s="41"/>
      <c r="F801" s="20"/>
      <c r="G801" s="2" t="str">
        <f t="shared" si="2"/>
        <v xml:space="preserve"> </v>
      </c>
      <c r="I801" s="41"/>
      <c r="J801" s="20"/>
      <c r="K801" s="2"/>
    </row>
    <row r="802" spans="1:11">
      <c r="A802" s="18"/>
      <c r="B802" s="34" t="s">
        <v>217</v>
      </c>
      <c r="C802" s="28"/>
      <c r="D802" s="19"/>
      <c r="E802" s="41"/>
      <c r="F802" s="20"/>
      <c r="G802" s="2" t="str">
        <f t="shared" si="2"/>
        <v xml:space="preserve"> </v>
      </c>
      <c r="I802" s="41"/>
      <c r="J802" s="20"/>
      <c r="K802" s="2"/>
    </row>
    <row r="803" spans="1:11">
      <c r="A803" s="18"/>
      <c r="B803" s="34" t="s">
        <v>323</v>
      </c>
      <c r="C803" s="28"/>
      <c r="D803" s="19"/>
      <c r="E803" s="41"/>
      <c r="F803" s="20"/>
      <c r="G803" s="2" t="str">
        <f t="shared" si="2"/>
        <v xml:space="preserve"> </v>
      </c>
      <c r="I803" s="41"/>
      <c r="J803" s="20"/>
      <c r="K803" s="2"/>
    </row>
    <row r="804" spans="1:11">
      <c r="A804" s="18"/>
      <c r="B804" s="34" t="s">
        <v>324</v>
      </c>
      <c r="C804" s="28"/>
      <c r="D804" s="19"/>
      <c r="E804" s="41"/>
      <c r="F804" s="20"/>
      <c r="G804" s="2" t="str">
        <f t="shared" si="2"/>
        <v xml:space="preserve"> </v>
      </c>
      <c r="I804" s="41"/>
      <c r="J804" s="20"/>
      <c r="K804" s="2"/>
    </row>
    <row r="805" spans="1:11">
      <c r="A805" s="18"/>
      <c r="B805" s="34" t="s">
        <v>325</v>
      </c>
      <c r="C805" s="28"/>
      <c r="D805" s="19"/>
      <c r="E805" s="41"/>
      <c r="F805" s="20"/>
      <c r="G805" s="2" t="str">
        <f t="shared" si="2"/>
        <v xml:space="preserve"> </v>
      </c>
      <c r="I805" s="41"/>
      <c r="J805" s="20"/>
      <c r="K805" s="2"/>
    </row>
    <row r="806" spans="1:11">
      <c r="A806" s="18"/>
      <c r="B806" s="34" t="s">
        <v>221</v>
      </c>
      <c r="C806" s="28"/>
      <c r="D806" s="19"/>
      <c r="E806" s="41"/>
      <c r="F806" s="20"/>
      <c r="G806" s="2" t="str">
        <f t="shared" si="2"/>
        <v xml:space="preserve"> </v>
      </c>
      <c r="I806" s="41"/>
      <c r="J806" s="20"/>
      <c r="K806" s="2"/>
    </row>
    <row r="807" spans="1:11">
      <c r="A807" s="18"/>
      <c r="B807" s="34" t="s">
        <v>222</v>
      </c>
      <c r="C807" s="28"/>
      <c r="D807" s="19"/>
      <c r="E807" s="41"/>
      <c r="F807" s="20"/>
      <c r="G807" s="2" t="str">
        <f t="shared" si="2"/>
        <v xml:space="preserve"> </v>
      </c>
      <c r="I807" s="41"/>
      <c r="J807" s="20"/>
      <c r="K807" s="2"/>
    </row>
    <row r="808" spans="1:11" ht="57">
      <c r="A808" s="18"/>
      <c r="B808" s="34" t="s">
        <v>223</v>
      </c>
      <c r="C808" s="28"/>
      <c r="D808" s="19"/>
      <c r="E808" s="41"/>
      <c r="F808" s="20"/>
      <c r="G808" s="2" t="str">
        <f t="shared" si="2"/>
        <v xml:space="preserve"> </v>
      </c>
      <c r="I808" s="41"/>
      <c r="J808" s="20"/>
      <c r="K808" s="2"/>
    </row>
    <row r="809" spans="1:11">
      <c r="A809" s="18"/>
      <c r="B809" s="34" t="s">
        <v>224</v>
      </c>
      <c r="C809" s="28"/>
      <c r="D809" s="19"/>
      <c r="E809" s="41"/>
      <c r="F809" s="20"/>
      <c r="G809" s="2" t="str">
        <f t="shared" si="2"/>
        <v xml:space="preserve"> </v>
      </c>
      <c r="I809" s="41"/>
      <c r="J809" s="20"/>
      <c r="K809" s="2"/>
    </row>
    <row r="810" spans="1:11" ht="68.400000000000006">
      <c r="A810" s="18"/>
      <c r="B810" s="34" t="s">
        <v>225</v>
      </c>
      <c r="C810" s="28"/>
      <c r="D810" s="19"/>
      <c r="E810" s="41"/>
      <c r="F810" s="20"/>
      <c r="G810" s="2" t="str">
        <f t="shared" si="2"/>
        <v xml:space="preserve"> </v>
      </c>
      <c r="I810" s="41"/>
      <c r="J810" s="20"/>
      <c r="K810" s="2"/>
    </row>
    <row r="811" spans="1:11">
      <c r="A811" s="18"/>
      <c r="B811" s="34" t="s">
        <v>226</v>
      </c>
      <c r="C811" s="28"/>
      <c r="D811" s="19"/>
      <c r="E811" s="41"/>
      <c r="F811" s="20"/>
      <c r="G811" s="2" t="str">
        <f t="shared" si="2"/>
        <v xml:space="preserve"> </v>
      </c>
      <c r="I811" s="41"/>
      <c r="J811" s="20"/>
      <c r="K811" s="2"/>
    </row>
    <row r="812" spans="1:11" ht="22.8">
      <c r="A812" s="18"/>
      <c r="B812" s="34" t="s">
        <v>227</v>
      </c>
      <c r="C812" s="28"/>
      <c r="D812" s="19"/>
      <c r="E812" s="41"/>
      <c r="F812" s="20"/>
      <c r="G812" s="2" t="str">
        <f t="shared" si="2"/>
        <v xml:space="preserve"> </v>
      </c>
      <c r="I812" s="41"/>
      <c r="J812" s="20"/>
      <c r="K812" s="2"/>
    </row>
    <row r="813" spans="1:11">
      <c r="A813" s="18"/>
      <c r="B813" s="34" t="s">
        <v>228</v>
      </c>
      <c r="C813" s="28"/>
      <c r="D813" s="19"/>
      <c r="E813" s="41"/>
      <c r="F813" s="20"/>
      <c r="G813" s="2" t="str">
        <f t="shared" si="2"/>
        <v xml:space="preserve"> </v>
      </c>
      <c r="I813" s="41"/>
      <c r="J813" s="20"/>
      <c r="K813" s="2"/>
    </row>
    <row r="814" spans="1:11" ht="57">
      <c r="A814" s="18"/>
      <c r="B814" s="34" t="s">
        <v>223</v>
      </c>
      <c r="C814" s="28"/>
      <c r="D814" s="19"/>
      <c r="E814" s="41"/>
      <c r="F814" s="20"/>
      <c r="G814" s="2" t="str">
        <f t="shared" si="2"/>
        <v xml:space="preserve"> </v>
      </c>
      <c r="I814" s="41"/>
      <c r="J814" s="20"/>
      <c r="K814" s="2"/>
    </row>
    <row r="815" spans="1:11">
      <c r="A815" s="18"/>
      <c r="B815" s="34" t="s">
        <v>224</v>
      </c>
      <c r="C815" s="28"/>
      <c r="D815" s="19"/>
      <c r="E815" s="41"/>
      <c r="F815" s="20"/>
      <c r="G815" s="2" t="str">
        <f t="shared" si="2"/>
        <v xml:space="preserve"> </v>
      </c>
      <c r="I815" s="41"/>
      <c r="J815" s="20"/>
      <c r="K815" s="2"/>
    </row>
    <row r="816" spans="1:11" ht="68.400000000000006">
      <c r="A816" s="18"/>
      <c r="B816" s="34" t="s">
        <v>225</v>
      </c>
      <c r="C816" s="28"/>
      <c r="D816" s="19"/>
      <c r="E816" s="41"/>
      <c r="F816" s="20"/>
      <c r="G816" s="2" t="str">
        <f t="shared" si="2"/>
        <v xml:space="preserve"> </v>
      </c>
      <c r="I816" s="41"/>
      <c r="J816" s="20"/>
      <c r="K816" s="2"/>
    </row>
    <row r="817" spans="1:11">
      <c r="A817" s="18"/>
      <c r="B817" s="34" t="s">
        <v>226</v>
      </c>
      <c r="C817" s="28"/>
      <c r="D817" s="19"/>
      <c r="E817" s="41"/>
      <c r="F817" s="20"/>
      <c r="G817" s="2" t="str">
        <f t="shared" si="2"/>
        <v xml:space="preserve"> </v>
      </c>
      <c r="I817" s="41"/>
      <c r="J817" s="20"/>
      <c r="K817" s="2"/>
    </row>
    <row r="818" spans="1:11" ht="22.8">
      <c r="A818" s="18"/>
      <c r="B818" s="34" t="s">
        <v>227</v>
      </c>
      <c r="C818" s="28"/>
      <c r="D818" s="19"/>
      <c r="E818" s="41"/>
      <c r="F818" s="20"/>
      <c r="G818" s="2" t="str">
        <f t="shared" ref="G818:G825" si="8">IF((E818*F818)=0," ",(E818*F818))</f>
        <v xml:space="preserve"> </v>
      </c>
      <c r="I818" s="41"/>
      <c r="J818" s="20"/>
      <c r="K818" s="2"/>
    </row>
    <row r="819" spans="1:11">
      <c r="A819" s="18"/>
      <c r="B819" s="34" t="s">
        <v>229</v>
      </c>
      <c r="C819" s="28"/>
      <c r="D819" s="19"/>
      <c r="E819" s="41"/>
      <c r="F819" s="20"/>
      <c r="G819" s="2" t="str">
        <f t="shared" si="8"/>
        <v xml:space="preserve"> </v>
      </c>
      <c r="I819" s="41"/>
      <c r="J819" s="20"/>
      <c r="K819" s="2"/>
    </row>
    <row r="820" spans="1:11" ht="68.400000000000006">
      <c r="A820" s="18"/>
      <c r="B820" s="34" t="s">
        <v>230</v>
      </c>
      <c r="C820" s="28"/>
      <c r="D820" s="19"/>
      <c r="E820" s="41"/>
      <c r="F820" s="20"/>
      <c r="G820" s="2" t="str">
        <f t="shared" si="8"/>
        <v xml:space="preserve"> </v>
      </c>
      <c r="I820" s="41"/>
      <c r="J820" s="20"/>
      <c r="K820" s="2"/>
    </row>
    <row r="821" spans="1:11">
      <c r="A821" s="18"/>
      <c r="B821" s="34" t="s">
        <v>231</v>
      </c>
      <c r="C821" s="28"/>
      <c r="D821" s="19"/>
      <c r="E821" s="41"/>
      <c r="F821" s="20"/>
      <c r="G821" s="2" t="str">
        <f t="shared" si="8"/>
        <v xml:space="preserve"> </v>
      </c>
      <c r="I821" s="41"/>
      <c r="J821" s="20"/>
      <c r="K821" s="2"/>
    </row>
    <row r="822" spans="1:11" ht="68.400000000000006">
      <c r="A822" s="18"/>
      <c r="B822" s="34" t="s">
        <v>230</v>
      </c>
      <c r="C822" s="28"/>
      <c r="D822" s="19"/>
      <c r="E822" s="41"/>
      <c r="F822" s="20"/>
      <c r="G822" s="2" t="str">
        <f t="shared" si="8"/>
        <v xml:space="preserve"> </v>
      </c>
      <c r="I822" s="41"/>
      <c r="J822" s="20"/>
      <c r="K822" s="2"/>
    </row>
    <row r="823" spans="1:11">
      <c r="A823" s="18"/>
      <c r="B823" s="34" t="s">
        <v>232</v>
      </c>
      <c r="C823" s="28"/>
      <c r="D823" s="19"/>
      <c r="E823" s="41"/>
      <c r="F823" s="20"/>
      <c r="G823" s="2" t="str">
        <f t="shared" si="8"/>
        <v xml:space="preserve"> </v>
      </c>
      <c r="I823" s="41"/>
      <c r="J823" s="20"/>
      <c r="K823" s="2"/>
    </row>
    <row r="824" spans="1:11" ht="79.8">
      <c r="A824" s="18"/>
      <c r="B824" s="34" t="s">
        <v>233</v>
      </c>
      <c r="C824" s="28"/>
      <c r="D824" s="19"/>
      <c r="E824" s="41"/>
      <c r="F824" s="20"/>
      <c r="G824" s="2" t="str">
        <f t="shared" si="8"/>
        <v xml:space="preserve"> </v>
      </c>
      <c r="I824" s="41"/>
      <c r="J824" s="20"/>
      <c r="K824" s="2"/>
    </row>
    <row r="825" spans="1:11">
      <c r="A825" s="18"/>
      <c r="B825" s="34" t="s">
        <v>70</v>
      </c>
      <c r="C825" s="28"/>
      <c r="D825" s="19"/>
      <c r="E825" s="41"/>
      <c r="F825" s="20"/>
      <c r="G825" s="2" t="str">
        <f t="shared" si="8"/>
        <v xml:space="preserve"> </v>
      </c>
      <c r="I825" s="41"/>
      <c r="J825" s="20"/>
      <c r="K825" s="2"/>
    </row>
    <row r="826" spans="1:11" ht="96" customHeight="1">
      <c r="A826" s="18"/>
      <c r="B826" s="34" t="s">
        <v>234</v>
      </c>
      <c r="C826" s="28"/>
      <c r="D826" s="19"/>
      <c r="E826" s="41" t="s">
        <v>307</v>
      </c>
      <c r="F826" s="20" t="s">
        <v>308</v>
      </c>
      <c r="G826" s="2"/>
      <c r="I826" s="41"/>
      <c r="J826" s="20"/>
      <c r="K826" s="2"/>
    </row>
    <row r="827" spans="1:11">
      <c r="A827" s="18"/>
      <c r="B827" s="34" t="s">
        <v>74</v>
      </c>
      <c r="C827" s="28"/>
      <c r="D827" s="19"/>
      <c r="E827" s="41">
        <v>4800</v>
      </c>
      <c r="F827" s="20">
        <v>4800</v>
      </c>
      <c r="G827" s="2" t="s">
        <v>75</v>
      </c>
      <c r="I827" s="41"/>
      <c r="J827" s="20"/>
      <c r="K827" s="2"/>
    </row>
    <row r="828" spans="1:11">
      <c r="A828" s="18"/>
      <c r="B828" s="34" t="s">
        <v>76</v>
      </c>
      <c r="C828" s="28"/>
      <c r="D828" s="19"/>
      <c r="E828" s="41">
        <v>5760</v>
      </c>
      <c r="F828" s="20">
        <v>5760</v>
      </c>
      <c r="G828" s="2" t="s">
        <v>77</v>
      </c>
      <c r="I828" s="41"/>
      <c r="J828" s="20"/>
      <c r="K828" s="2"/>
    </row>
    <row r="829" spans="1:11">
      <c r="A829" s="18"/>
      <c r="B829" s="34" t="s">
        <v>78</v>
      </c>
      <c r="C829" s="28"/>
      <c r="D829" s="19"/>
      <c r="E829" s="41">
        <v>350</v>
      </c>
      <c r="F829" s="20">
        <v>350</v>
      </c>
      <c r="G829" s="2" t="s">
        <v>79</v>
      </c>
      <c r="I829" s="41"/>
      <c r="J829" s="20"/>
      <c r="K829" s="2"/>
    </row>
    <row r="830" spans="1:11">
      <c r="A830" s="18"/>
      <c r="B830" s="34" t="s">
        <v>80</v>
      </c>
      <c r="C830" s="28"/>
      <c r="D830" s="19"/>
      <c r="E830" s="41">
        <v>844</v>
      </c>
      <c r="F830" s="20">
        <v>844</v>
      </c>
      <c r="G830" s="2" t="s">
        <v>79</v>
      </c>
      <c r="I830" s="41"/>
      <c r="J830" s="20"/>
      <c r="K830" s="2"/>
    </row>
    <row r="831" spans="1:11">
      <c r="A831" s="18"/>
      <c r="B831" s="34" t="s">
        <v>235</v>
      </c>
      <c r="C831" s="28"/>
      <c r="D831" s="19"/>
      <c r="E831" s="41">
        <v>1.72</v>
      </c>
      <c r="F831" s="20">
        <v>1.72</v>
      </c>
      <c r="G831" s="2" t="s">
        <v>84</v>
      </c>
      <c r="I831" s="41"/>
      <c r="J831" s="20"/>
      <c r="K831" s="2"/>
    </row>
    <row r="832" spans="1:11">
      <c r="A832" s="18"/>
      <c r="B832" s="34" t="s">
        <v>85</v>
      </c>
      <c r="C832" s="28"/>
      <c r="D832" s="19"/>
      <c r="E832" s="41">
        <v>2.4</v>
      </c>
      <c r="F832" s="20">
        <v>2.4</v>
      </c>
      <c r="G832" s="2" t="s">
        <v>84</v>
      </c>
      <c r="I832" s="41"/>
      <c r="J832" s="20"/>
      <c r="K832" s="2"/>
    </row>
    <row r="833" spans="1:11">
      <c r="A833" s="18"/>
      <c r="B833" s="34" t="s">
        <v>87</v>
      </c>
      <c r="C833" s="28"/>
      <c r="D833" s="19"/>
      <c r="E833" s="41">
        <v>1224</v>
      </c>
      <c r="F833" s="20">
        <v>1224</v>
      </c>
      <c r="G833" s="2" t="s">
        <v>88</v>
      </c>
      <c r="I833" s="41"/>
      <c r="J833" s="20"/>
      <c r="K833" s="2"/>
    </row>
    <row r="834" spans="1:11">
      <c r="A834" s="18"/>
      <c r="B834" s="34" t="s">
        <v>89</v>
      </c>
      <c r="C834" s="28"/>
      <c r="D834" s="19"/>
      <c r="E834" s="41">
        <v>3</v>
      </c>
      <c r="F834" s="20">
        <v>3</v>
      </c>
      <c r="G834" s="2"/>
      <c r="I834" s="41"/>
      <c r="J834" s="20"/>
      <c r="K834" s="2"/>
    </row>
    <row r="835" spans="1:11">
      <c r="A835" s="18"/>
      <c r="B835" s="34" t="s">
        <v>90</v>
      </c>
      <c r="C835" s="28"/>
      <c r="D835" s="19"/>
      <c r="E835" s="41"/>
      <c r="F835" s="20"/>
      <c r="G835" s="2"/>
      <c r="I835" s="41"/>
      <c r="J835" s="20"/>
      <c r="K835" s="2"/>
    </row>
    <row r="836" spans="1:11">
      <c r="A836" s="18"/>
      <c r="B836" s="34" t="s">
        <v>91</v>
      </c>
      <c r="C836" s="28"/>
      <c r="D836" s="19"/>
      <c r="E836" s="41"/>
      <c r="F836" s="20"/>
      <c r="G836" s="2"/>
      <c r="I836" s="41"/>
      <c r="J836" s="20"/>
      <c r="K836" s="2"/>
    </row>
    <row r="837" spans="1:11">
      <c r="A837" s="18"/>
      <c r="B837" s="34" t="s">
        <v>74</v>
      </c>
      <c r="C837" s="28"/>
      <c r="D837" s="19"/>
      <c r="E837" s="41">
        <v>4800</v>
      </c>
      <c r="F837" s="20">
        <v>4800</v>
      </c>
      <c r="G837" s="2" t="s">
        <v>75</v>
      </c>
      <c r="I837" s="41"/>
      <c r="J837" s="20"/>
      <c r="K837" s="2"/>
    </row>
    <row r="838" spans="1:11">
      <c r="A838" s="18"/>
      <c r="B838" s="34" t="s">
        <v>76</v>
      </c>
      <c r="C838" s="28"/>
      <c r="D838" s="19"/>
      <c r="E838" s="41">
        <v>5760</v>
      </c>
      <c r="F838" s="20">
        <v>5760</v>
      </c>
      <c r="G838" s="2" t="s">
        <v>77</v>
      </c>
      <c r="I838" s="41"/>
      <c r="J838" s="20"/>
      <c r="K838" s="2"/>
    </row>
    <row r="839" spans="1:11">
      <c r="A839" s="18"/>
      <c r="B839" s="34" t="s">
        <v>78</v>
      </c>
      <c r="C839" s="28"/>
      <c r="D839" s="19"/>
      <c r="E839" s="41">
        <v>350</v>
      </c>
      <c r="F839" s="20">
        <v>350</v>
      </c>
      <c r="G839" s="2" t="s">
        <v>79</v>
      </c>
      <c r="I839" s="41"/>
      <c r="J839" s="20"/>
      <c r="K839" s="2"/>
    </row>
    <row r="840" spans="1:11">
      <c r="A840" s="18"/>
      <c r="B840" s="34" t="s">
        <v>80</v>
      </c>
      <c r="C840" s="28"/>
      <c r="D840" s="19"/>
      <c r="E840" s="41">
        <v>584</v>
      </c>
      <c r="F840" s="20">
        <v>584</v>
      </c>
      <c r="G840" s="2" t="s">
        <v>79</v>
      </c>
      <c r="I840" s="41"/>
      <c r="J840" s="20"/>
      <c r="K840" s="2"/>
    </row>
    <row r="841" spans="1:11">
      <c r="A841" s="18"/>
      <c r="B841" s="34" t="s">
        <v>235</v>
      </c>
      <c r="C841" s="28"/>
      <c r="D841" s="19"/>
      <c r="E841" s="41">
        <v>1.1399999999999999</v>
      </c>
      <c r="F841" s="20">
        <v>1.1399999999999999</v>
      </c>
      <c r="G841" s="2" t="s">
        <v>84</v>
      </c>
      <c r="I841" s="41"/>
      <c r="J841" s="20"/>
      <c r="K841" s="2"/>
    </row>
    <row r="842" spans="1:11">
      <c r="A842" s="18"/>
      <c r="B842" s="34" t="s">
        <v>85</v>
      </c>
      <c r="C842" s="28"/>
      <c r="D842" s="19"/>
      <c r="E842" s="41">
        <v>1.7</v>
      </c>
      <c r="F842" s="20">
        <v>1.7</v>
      </c>
      <c r="G842" s="2" t="s">
        <v>84</v>
      </c>
      <c r="I842" s="41"/>
      <c r="J842" s="20"/>
      <c r="K842" s="2"/>
    </row>
    <row r="843" spans="1:11">
      <c r="A843" s="18"/>
      <c r="B843" s="34" t="s">
        <v>87</v>
      </c>
      <c r="C843" s="28"/>
      <c r="D843" s="19"/>
      <c r="E843" s="41">
        <v>855</v>
      </c>
      <c r="F843" s="20">
        <v>855</v>
      </c>
      <c r="G843" s="2" t="s">
        <v>88</v>
      </c>
      <c r="I843" s="41"/>
      <c r="J843" s="20"/>
      <c r="K843" s="2"/>
    </row>
    <row r="844" spans="1:11">
      <c r="A844" s="18"/>
      <c r="B844" s="34" t="s">
        <v>89</v>
      </c>
      <c r="C844" s="28"/>
      <c r="D844" s="19"/>
      <c r="E844" s="41">
        <v>2</v>
      </c>
      <c r="F844" s="20">
        <v>2</v>
      </c>
      <c r="G844" s="2"/>
      <c r="I844" s="41"/>
      <c r="J844" s="20"/>
      <c r="K844" s="2"/>
    </row>
    <row r="845" spans="1:11">
      <c r="A845" s="18"/>
      <c r="B845" s="34" t="s">
        <v>236</v>
      </c>
      <c r="C845" s="28"/>
      <c r="D845" s="19"/>
      <c r="E845" s="41"/>
      <c r="F845" s="20"/>
      <c r="G845" s="2"/>
      <c r="I845" s="41"/>
      <c r="J845" s="20"/>
      <c r="K845" s="2"/>
    </row>
    <row r="846" spans="1:11" ht="148.19999999999999">
      <c r="A846" s="18"/>
      <c r="B846" s="34" t="s">
        <v>237</v>
      </c>
      <c r="C846" s="28"/>
      <c r="D846" s="19"/>
      <c r="E846" s="41"/>
      <c r="F846" s="20"/>
      <c r="G846" s="2"/>
      <c r="I846" s="41"/>
      <c r="J846" s="20"/>
      <c r="K846" s="2"/>
    </row>
    <row r="847" spans="1:11">
      <c r="A847" s="18"/>
      <c r="B847" s="34" t="s">
        <v>97</v>
      </c>
      <c r="C847" s="28"/>
      <c r="D847" s="19"/>
      <c r="E847" s="41"/>
      <c r="F847" s="20"/>
      <c r="G847" s="2"/>
      <c r="I847" s="41"/>
      <c r="J847" s="20"/>
      <c r="K847" s="2"/>
    </row>
    <row r="848" spans="1:11" ht="45.6">
      <c r="A848" s="18"/>
      <c r="B848" s="34" t="s">
        <v>238</v>
      </c>
      <c r="C848" s="28"/>
      <c r="D848" s="19"/>
      <c r="E848" s="41"/>
      <c r="F848" s="20"/>
      <c r="G848" s="2"/>
      <c r="I848" s="41"/>
      <c r="J848" s="20"/>
      <c r="K848" s="2"/>
    </row>
    <row r="849" spans="1:11">
      <c r="A849" s="18"/>
      <c r="B849" s="34" t="s">
        <v>98</v>
      </c>
      <c r="C849" s="28"/>
      <c r="D849" s="19"/>
      <c r="E849" s="41">
        <v>4800</v>
      </c>
      <c r="F849" s="20">
        <v>4800</v>
      </c>
      <c r="G849" s="2" t="s">
        <v>75</v>
      </c>
      <c r="I849" s="41"/>
      <c r="J849" s="20"/>
      <c r="K849" s="2"/>
    </row>
    <row r="850" spans="1:11">
      <c r="A850" s="18"/>
      <c r="B850" s="34" t="s">
        <v>99</v>
      </c>
      <c r="C850" s="28"/>
      <c r="D850" s="19"/>
      <c r="E850" s="41">
        <v>4800</v>
      </c>
      <c r="F850" s="20">
        <v>4800</v>
      </c>
      <c r="G850" s="2" t="s">
        <v>75</v>
      </c>
      <c r="I850" s="41"/>
      <c r="J850" s="20"/>
      <c r="K850" s="2"/>
    </row>
    <row r="851" spans="1:11" ht="22.8">
      <c r="A851" s="18"/>
      <c r="B851" s="34" t="s">
        <v>100</v>
      </c>
      <c r="C851" s="28"/>
      <c r="D851" s="19"/>
      <c r="E851" s="41">
        <v>83.6</v>
      </c>
      <c r="F851" s="20">
        <v>83.5</v>
      </c>
      <c r="G851" s="2" t="s">
        <v>101</v>
      </c>
      <c r="I851" s="41"/>
      <c r="J851" s="20"/>
      <c r="K851" s="2"/>
    </row>
    <row r="852" spans="1:11">
      <c r="A852" s="18"/>
      <c r="B852" s="34" t="s">
        <v>102</v>
      </c>
      <c r="C852" s="28"/>
      <c r="D852" s="19"/>
      <c r="E852" s="41">
        <v>46.06</v>
      </c>
      <c r="F852" s="20">
        <v>8.36</v>
      </c>
      <c r="G852" s="2" t="s">
        <v>84</v>
      </c>
      <c r="I852" s="41"/>
      <c r="J852" s="20"/>
      <c r="K852" s="2"/>
    </row>
    <row r="853" spans="1:11">
      <c r="A853" s="18"/>
      <c r="B853" s="34" t="s">
        <v>103</v>
      </c>
      <c r="C853" s="28"/>
      <c r="D853" s="19"/>
      <c r="E853" s="41">
        <v>-13</v>
      </c>
      <c r="F853" s="20">
        <v>32</v>
      </c>
      <c r="G853" s="2" t="s">
        <v>104</v>
      </c>
      <c r="I853" s="41"/>
      <c r="J853" s="20"/>
      <c r="K853" s="2"/>
    </row>
    <row r="854" spans="1:11">
      <c r="A854" s="18"/>
      <c r="B854" s="34" t="s">
        <v>105</v>
      </c>
      <c r="C854" s="28"/>
      <c r="D854" s="19"/>
      <c r="E854" s="41">
        <v>15.6</v>
      </c>
      <c r="F854" s="20">
        <v>27</v>
      </c>
      <c r="G854" s="2" t="s">
        <v>104</v>
      </c>
      <c r="I854" s="41"/>
      <c r="J854" s="20"/>
      <c r="K854" s="2"/>
    </row>
    <row r="855" spans="1:11">
      <c r="A855" s="18"/>
      <c r="B855" s="34" t="s">
        <v>106</v>
      </c>
      <c r="C855" s="28"/>
      <c r="D855" s="19"/>
      <c r="E855" s="41">
        <v>20</v>
      </c>
      <c r="F855" s="20">
        <v>26</v>
      </c>
      <c r="G855" s="2" t="s">
        <v>104</v>
      </c>
      <c r="I855" s="41"/>
      <c r="J855" s="20"/>
      <c r="K855" s="2"/>
    </row>
    <row r="856" spans="1:11">
      <c r="A856" s="18"/>
      <c r="B856" s="34" t="s">
        <v>239</v>
      </c>
      <c r="C856" s="28"/>
      <c r="D856" s="19"/>
      <c r="E856" s="41" t="s">
        <v>332</v>
      </c>
      <c r="F856" s="20" t="s">
        <v>333</v>
      </c>
      <c r="G856" s="2" t="s">
        <v>79</v>
      </c>
      <c r="I856" s="41"/>
      <c r="J856" s="20"/>
      <c r="K856" s="2"/>
    </row>
    <row r="857" spans="1:11">
      <c r="A857" s="18"/>
      <c r="B857" s="34" t="s">
        <v>240</v>
      </c>
      <c r="C857" s="28"/>
      <c r="D857" s="19"/>
      <c r="E857" s="41"/>
      <c r="F857" s="20"/>
      <c r="G857" s="2"/>
      <c r="I857" s="41"/>
      <c r="J857" s="20"/>
      <c r="K857" s="2"/>
    </row>
    <row r="858" spans="1:11" ht="182.4">
      <c r="A858" s="18"/>
      <c r="B858" s="34" t="s">
        <v>241</v>
      </c>
      <c r="C858" s="28"/>
      <c r="D858" s="19"/>
      <c r="E858" s="41"/>
      <c r="F858" s="20"/>
      <c r="G858" s="2"/>
      <c r="I858" s="41"/>
      <c r="J858" s="20"/>
      <c r="K858" s="2"/>
    </row>
    <row r="859" spans="1:11">
      <c r="A859" s="18"/>
      <c r="B859" s="34" t="s">
        <v>242</v>
      </c>
      <c r="C859" s="28"/>
      <c r="D859" s="19"/>
      <c r="E859" s="41"/>
      <c r="F859" s="20"/>
      <c r="G859" s="2"/>
      <c r="I859" s="41"/>
      <c r="J859" s="20"/>
      <c r="K859" s="2"/>
    </row>
    <row r="860" spans="1:11">
      <c r="A860" s="18"/>
      <c r="B860" s="34" t="s">
        <v>243</v>
      </c>
      <c r="C860" s="28"/>
      <c r="D860" s="19"/>
      <c r="E860" s="41">
        <v>13.51</v>
      </c>
      <c r="F860" s="20">
        <v>11.07</v>
      </c>
      <c r="G860" s="2" t="s">
        <v>84</v>
      </c>
      <c r="I860" s="41"/>
      <c r="J860" s="20"/>
      <c r="K860" s="2"/>
    </row>
    <row r="861" spans="1:11">
      <c r="A861" s="18"/>
      <c r="B861" s="34" t="s">
        <v>74</v>
      </c>
      <c r="C861" s="28"/>
      <c r="D861" s="19"/>
      <c r="E861" s="41">
        <v>4800</v>
      </c>
      <c r="F861" s="20">
        <v>4800</v>
      </c>
      <c r="G861" s="2" t="s">
        <v>75</v>
      </c>
      <c r="I861" s="41"/>
      <c r="J861" s="20"/>
      <c r="K861" s="2"/>
    </row>
    <row r="862" spans="1:11">
      <c r="A862" s="18"/>
      <c r="B862" s="34" t="s">
        <v>76</v>
      </c>
      <c r="C862" s="28"/>
      <c r="D862" s="19"/>
      <c r="E862" s="41">
        <v>5760</v>
      </c>
      <c r="F862" s="20">
        <v>5760</v>
      </c>
      <c r="G862" s="2" t="s">
        <v>77</v>
      </c>
      <c r="I862" s="41"/>
      <c r="J862" s="20"/>
      <c r="K862" s="2"/>
    </row>
    <row r="863" spans="1:11">
      <c r="A863" s="18"/>
      <c r="B863" s="34" t="s">
        <v>113</v>
      </c>
      <c r="C863" s="28"/>
      <c r="D863" s="19"/>
      <c r="E863" s="41">
        <v>15.6</v>
      </c>
      <c r="F863" s="20">
        <v>27</v>
      </c>
      <c r="G863" s="2" t="s">
        <v>104</v>
      </c>
      <c r="I863" s="41"/>
      <c r="J863" s="20"/>
      <c r="K863" s="2"/>
    </row>
    <row r="864" spans="1:11">
      <c r="A864" s="18"/>
      <c r="B864" s="34" t="s">
        <v>114</v>
      </c>
      <c r="C864" s="28"/>
      <c r="D864" s="19"/>
      <c r="E864" s="41">
        <v>24</v>
      </c>
      <c r="F864" s="20">
        <v>21</v>
      </c>
      <c r="G864" s="2" t="s">
        <v>104</v>
      </c>
      <c r="I864" s="41"/>
      <c r="J864" s="20"/>
      <c r="K864" s="2"/>
    </row>
    <row r="865" spans="1:11">
      <c r="A865" s="18"/>
      <c r="B865" s="34" t="s">
        <v>244</v>
      </c>
      <c r="C865" s="28"/>
      <c r="D865" s="19"/>
      <c r="E865" s="41" t="s">
        <v>116</v>
      </c>
      <c r="F865" s="20" t="s">
        <v>287</v>
      </c>
      <c r="G865" s="2" t="s">
        <v>104</v>
      </c>
      <c r="I865" s="41"/>
      <c r="J865" s="20"/>
      <c r="K865" s="2"/>
    </row>
    <row r="866" spans="1:11">
      <c r="A866" s="18"/>
      <c r="B866" s="34" t="s">
        <v>245</v>
      </c>
      <c r="C866" s="28"/>
      <c r="D866" s="19"/>
      <c r="E866" s="41">
        <v>2.35</v>
      </c>
      <c r="F866" s="20">
        <v>1.9</v>
      </c>
      <c r="G866" s="2" t="s">
        <v>75</v>
      </c>
      <c r="I866" s="41"/>
      <c r="J866" s="20"/>
      <c r="K866" s="2"/>
    </row>
    <row r="867" spans="1:11">
      <c r="A867" s="18"/>
      <c r="B867" s="34" t="s">
        <v>246</v>
      </c>
      <c r="C867" s="28"/>
      <c r="D867" s="19"/>
      <c r="E867" s="41">
        <v>35.950000000000003</v>
      </c>
      <c r="F867" s="20">
        <v>26.53</v>
      </c>
      <c r="G867" s="2" t="s">
        <v>122</v>
      </c>
      <c r="I867" s="41"/>
      <c r="J867" s="20"/>
      <c r="K867" s="2"/>
    </row>
    <row r="868" spans="1:11">
      <c r="A868" s="18"/>
      <c r="B868" s="34" t="s">
        <v>126</v>
      </c>
      <c r="C868" s="28"/>
      <c r="D868" s="19"/>
      <c r="E868" s="41" t="s">
        <v>288</v>
      </c>
      <c r="F868" s="20"/>
      <c r="G868" s="2"/>
      <c r="I868" s="41"/>
      <c r="J868" s="20"/>
      <c r="K868" s="2"/>
    </row>
    <row r="869" spans="1:11">
      <c r="A869" s="18"/>
      <c r="B869" s="34" t="s">
        <v>247</v>
      </c>
      <c r="C869" s="28"/>
      <c r="D869" s="19"/>
      <c r="E869" s="41"/>
      <c r="F869" s="20"/>
      <c r="G869" s="2"/>
      <c r="I869" s="41"/>
      <c r="J869" s="20"/>
      <c r="K869" s="2"/>
    </row>
    <row r="870" spans="1:11" ht="68.400000000000006">
      <c r="A870" s="18"/>
      <c r="B870" s="34" t="s">
        <v>129</v>
      </c>
      <c r="C870" s="28"/>
      <c r="D870" s="19"/>
      <c r="E870" s="41"/>
      <c r="F870" s="20"/>
      <c r="G870" s="2"/>
      <c r="I870" s="41"/>
      <c r="J870" s="20"/>
      <c r="K870" s="2"/>
    </row>
    <row r="871" spans="1:11">
      <c r="A871" s="18"/>
      <c r="B871" s="34" t="s">
        <v>130</v>
      </c>
      <c r="C871" s="28"/>
      <c r="D871" s="19"/>
      <c r="E871" s="41">
        <v>4</v>
      </c>
      <c r="F871" s="20">
        <v>4</v>
      </c>
      <c r="G871" s="2" t="s">
        <v>75</v>
      </c>
      <c r="I871" s="41"/>
      <c r="J871" s="20"/>
      <c r="K871" s="2"/>
    </row>
    <row r="872" spans="1:11">
      <c r="A872" s="18"/>
      <c r="B872" s="34" t="s">
        <v>132</v>
      </c>
      <c r="C872" s="28"/>
      <c r="D872" s="19"/>
      <c r="E872" s="41">
        <v>34</v>
      </c>
      <c r="F872" s="20">
        <v>22.5</v>
      </c>
      <c r="G872" s="2" t="s">
        <v>122</v>
      </c>
      <c r="I872" s="41"/>
      <c r="J872" s="20"/>
      <c r="K872" s="2"/>
    </row>
    <row r="873" spans="1:11" ht="24">
      <c r="A873" s="18"/>
      <c r="B873" s="34" t="s">
        <v>133</v>
      </c>
      <c r="C873" s="28"/>
      <c r="D873" s="19"/>
      <c r="E873" s="41" t="s">
        <v>134</v>
      </c>
      <c r="F873" s="20" t="s">
        <v>134</v>
      </c>
      <c r="G873" s="2"/>
      <c r="I873" s="41"/>
      <c r="J873" s="20"/>
      <c r="K873" s="2"/>
    </row>
    <row r="874" spans="1:11">
      <c r="A874" s="18"/>
      <c r="B874" s="34" t="s">
        <v>135</v>
      </c>
      <c r="C874" s="28"/>
      <c r="D874" s="19"/>
      <c r="E874" s="41" t="s">
        <v>26</v>
      </c>
      <c r="F874" s="20"/>
      <c r="G874" s="2"/>
      <c r="I874" s="41"/>
      <c r="J874" s="20"/>
      <c r="K874" s="2"/>
    </row>
    <row r="875" spans="1:11">
      <c r="A875" s="18"/>
      <c r="B875" s="34" t="s">
        <v>248</v>
      </c>
      <c r="C875" s="28"/>
      <c r="D875" s="19"/>
      <c r="E875" s="41"/>
      <c r="F875" s="20"/>
      <c r="G875" s="2"/>
      <c r="I875" s="41"/>
      <c r="J875" s="20"/>
      <c r="K875" s="2"/>
    </row>
    <row r="876" spans="1:11" ht="171">
      <c r="A876" s="18"/>
      <c r="B876" s="34" t="s">
        <v>249</v>
      </c>
      <c r="C876" s="28"/>
      <c r="D876" s="19"/>
      <c r="E876" s="41"/>
      <c r="F876" s="20"/>
      <c r="G876" s="2"/>
      <c r="I876" s="41"/>
      <c r="J876" s="20"/>
      <c r="K876" s="2"/>
    </row>
    <row r="877" spans="1:11">
      <c r="A877" s="18"/>
      <c r="B877" s="34" t="s">
        <v>250</v>
      </c>
      <c r="C877" s="28"/>
      <c r="D877" s="19"/>
      <c r="E877" s="41"/>
      <c r="F877" s="20"/>
      <c r="G877" s="2"/>
      <c r="I877" s="41"/>
      <c r="J877" s="20"/>
      <c r="K877" s="2"/>
    </row>
    <row r="878" spans="1:11">
      <c r="A878" s="18"/>
      <c r="B878" s="34" t="s">
        <v>251</v>
      </c>
      <c r="C878" s="28"/>
      <c r="D878" s="19"/>
      <c r="E878" s="41"/>
      <c r="F878" s="20">
        <v>23.67</v>
      </c>
      <c r="G878" s="2" t="s">
        <v>84</v>
      </c>
      <c r="I878" s="41"/>
      <c r="J878" s="20"/>
      <c r="K878" s="2"/>
    </row>
    <row r="879" spans="1:11">
      <c r="A879" s="18"/>
      <c r="B879" s="34" t="s">
        <v>74</v>
      </c>
      <c r="C879" s="28"/>
      <c r="D879" s="19"/>
      <c r="E879" s="41"/>
      <c r="F879" s="20">
        <v>4800</v>
      </c>
      <c r="G879" s="2" t="s">
        <v>75</v>
      </c>
      <c r="I879" s="41"/>
      <c r="J879" s="20"/>
      <c r="K879" s="2"/>
    </row>
    <row r="880" spans="1:11">
      <c r="A880" s="18"/>
      <c r="B880" s="34" t="s">
        <v>76</v>
      </c>
      <c r="C880" s="28"/>
      <c r="D880" s="19"/>
      <c r="E880" s="41"/>
      <c r="F880" s="20">
        <v>5760</v>
      </c>
      <c r="G880" s="2" t="s">
        <v>77</v>
      </c>
      <c r="I880" s="41"/>
      <c r="J880" s="20"/>
      <c r="K880" s="2"/>
    </row>
    <row r="881" spans="1:11">
      <c r="A881" s="18"/>
      <c r="B881" s="34" t="s">
        <v>113</v>
      </c>
      <c r="C881" s="28"/>
      <c r="D881" s="19"/>
      <c r="E881" s="41"/>
      <c r="F881" s="20">
        <v>27</v>
      </c>
      <c r="G881" s="2" t="s">
        <v>104</v>
      </c>
      <c r="I881" s="41"/>
      <c r="J881" s="20"/>
      <c r="K881" s="2"/>
    </row>
    <row r="882" spans="1:11">
      <c r="A882" s="18"/>
      <c r="B882" s="34" t="s">
        <v>114</v>
      </c>
      <c r="C882" s="28"/>
      <c r="D882" s="19"/>
      <c r="E882" s="41"/>
      <c r="F882" s="20">
        <v>18</v>
      </c>
      <c r="G882" s="2" t="s">
        <v>104</v>
      </c>
      <c r="I882" s="41"/>
      <c r="J882" s="20"/>
      <c r="K882" s="2"/>
    </row>
    <row r="883" spans="1:11">
      <c r="A883" s="18"/>
      <c r="B883" s="34" t="s">
        <v>252</v>
      </c>
      <c r="C883" s="28"/>
      <c r="D883" s="19"/>
      <c r="E883" s="41"/>
      <c r="F883" s="20" t="s">
        <v>289</v>
      </c>
      <c r="G883" s="2" t="s">
        <v>104</v>
      </c>
      <c r="I883" s="41"/>
      <c r="J883" s="20"/>
      <c r="K883" s="2"/>
    </row>
    <row r="884" spans="1:11">
      <c r="A884" s="18"/>
      <c r="B884" s="34" t="s">
        <v>253</v>
      </c>
      <c r="C884" s="28"/>
      <c r="D884" s="19"/>
      <c r="E884" s="41"/>
      <c r="F884" s="20">
        <v>4.0599999999999996</v>
      </c>
      <c r="G884" s="2" t="s">
        <v>75</v>
      </c>
      <c r="I884" s="41"/>
      <c r="J884" s="20"/>
      <c r="K884" s="2"/>
    </row>
    <row r="885" spans="1:11">
      <c r="A885" s="18"/>
      <c r="B885" s="34" t="s">
        <v>254</v>
      </c>
      <c r="C885" s="28"/>
      <c r="D885" s="19"/>
      <c r="E885" s="41"/>
      <c r="F885" s="20">
        <v>25.7</v>
      </c>
      <c r="G885" s="2" t="s">
        <v>122</v>
      </c>
      <c r="I885" s="41"/>
      <c r="J885" s="20"/>
      <c r="K885" s="2"/>
    </row>
    <row r="886" spans="1:11">
      <c r="A886" s="18"/>
      <c r="B886" s="34" t="s">
        <v>126</v>
      </c>
      <c r="C886" s="28"/>
      <c r="D886" s="19"/>
      <c r="E886" s="41"/>
      <c r="F886" s="20" t="s">
        <v>290</v>
      </c>
      <c r="G886" s="2"/>
      <c r="I886" s="41"/>
      <c r="J886" s="20"/>
      <c r="K886" s="2"/>
    </row>
    <row r="887" spans="1:11">
      <c r="A887" s="18"/>
      <c r="B887" s="34" t="s">
        <v>255</v>
      </c>
      <c r="C887" s="28"/>
      <c r="D887" s="19"/>
      <c r="E887" s="41"/>
      <c r="F887" s="20"/>
      <c r="G887" s="2"/>
      <c r="I887" s="41"/>
      <c r="J887" s="20"/>
      <c r="K887" s="2"/>
    </row>
    <row r="888" spans="1:11" ht="57">
      <c r="A888" s="18"/>
      <c r="B888" s="34" t="s">
        <v>256</v>
      </c>
      <c r="C888" s="28"/>
      <c r="D888" s="19"/>
      <c r="E888" s="41"/>
      <c r="F888" s="20"/>
      <c r="G888" s="2"/>
      <c r="I888" s="41"/>
      <c r="J888" s="20"/>
      <c r="K888" s="2"/>
    </row>
    <row r="889" spans="1:11">
      <c r="A889" s="18"/>
      <c r="B889" s="34" t="s">
        <v>130</v>
      </c>
      <c r="C889" s="28"/>
      <c r="D889" s="19"/>
      <c r="E889" s="41"/>
      <c r="F889" s="20">
        <v>6.3</v>
      </c>
      <c r="G889" s="2" t="s">
        <v>75</v>
      </c>
      <c r="I889" s="41"/>
      <c r="J889" s="20"/>
      <c r="K889" s="2"/>
    </row>
    <row r="890" spans="1:11">
      <c r="A890" s="18"/>
      <c r="B890" s="34" t="s">
        <v>132</v>
      </c>
      <c r="C890" s="28"/>
      <c r="D890" s="19"/>
      <c r="E890" s="41"/>
      <c r="F890" s="20">
        <v>41.5</v>
      </c>
      <c r="G890" s="2" t="s">
        <v>122</v>
      </c>
      <c r="I890" s="41"/>
      <c r="J890" s="20"/>
      <c r="K890" s="2"/>
    </row>
    <row r="891" spans="1:11">
      <c r="A891" s="18"/>
      <c r="B891" s="34" t="s">
        <v>133</v>
      </c>
      <c r="C891" s="28"/>
      <c r="D891" s="19"/>
      <c r="E891" s="41"/>
      <c r="F891" s="20" t="s">
        <v>291</v>
      </c>
      <c r="G891" s="2"/>
      <c r="I891" s="41"/>
      <c r="J891" s="20"/>
      <c r="K891" s="2"/>
    </row>
    <row r="892" spans="1:11">
      <c r="A892" s="18"/>
      <c r="B892" s="34" t="s">
        <v>135</v>
      </c>
      <c r="C892" s="28"/>
      <c r="D892" s="19"/>
      <c r="E892" s="41"/>
      <c r="F892" s="20" t="s">
        <v>288</v>
      </c>
      <c r="G892" s="2"/>
      <c r="I892" s="41"/>
      <c r="J892" s="20"/>
      <c r="K892" s="2"/>
    </row>
    <row r="893" spans="1:11">
      <c r="A893" s="18"/>
      <c r="B893" s="34" t="s">
        <v>149</v>
      </c>
      <c r="C893" s="28"/>
      <c r="D893" s="19"/>
      <c r="E893" s="41"/>
      <c r="F893" s="20"/>
      <c r="G893" s="2"/>
      <c r="I893" s="41"/>
      <c r="J893" s="20"/>
      <c r="K893" s="2"/>
    </row>
    <row r="894" spans="1:11" ht="296.39999999999998">
      <c r="A894" s="18"/>
      <c r="B894" s="34" t="s">
        <v>257</v>
      </c>
      <c r="C894" s="28"/>
      <c r="D894" s="19"/>
      <c r="E894" s="41"/>
      <c r="F894" s="20"/>
      <c r="G894" s="2"/>
      <c r="I894" s="41"/>
      <c r="J894" s="20"/>
      <c r="K894" s="2"/>
    </row>
    <row r="895" spans="1:11">
      <c r="A895" s="18"/>
      <c r="B895" s="34" t="s">
        <v>151</v>
      </c>
      <c r="C895" s="28"/>
      <c r="D895" s="19"/>
      <c r="E895" s="41"/>
      <c r="F895" s="20"/>
      <c r="G895" s="2"/>
      <c r="I895" s="41"/>
      <c r="J895" s="20"/>
      <c r="K895" s="2"/>
    </row>
    <row r="896" spans="1:11">
      <c r="A896" s="18"/>
      <c r="B896" s="34" t="s">
        <v>258</v>
      </c>
      <c r="C896" s="28"/>
      <c r="D896" s="19"/>
      <c r="E896" s="41"/>
      <c r="F896" s="20"/>
      <c r="G896" s="2"/>
      <c r="I896" s="41"/>
      <c r="J896" s="20"/>
      <c r="K896" s="2"/>
    </row>
    <row r="897" spans="1:11">
      <c r="A897" s="18"/>
      <c r="B897" s="34" t="s">
        <v>259</v>
      </c>
      <c r="C897" s="28"/>
      <c r="D897" s="19"/>
      <c r="E897" s="41"/>
      <c r="F897" s="20"/>
      <c r="G897" s="2"/>
      <c r="I897" s="41"/>
      <c r="J897" s="20"/>
      <c r="K897" s="2"/>
    </row>
    <row r="898" spans="1:11">
      <c r="A898" s="18"/>
      <c r="B898" s="34" t="s">
        <v>260</v>
      </c>
      <c r="C898" s="28"/>
      <c r="D898" s="19"/>
      <c r="E898" s="41"/>
      <c r="F898" s="20"/>
      <c r="G898" s="2"/>
      <c r="I898" s="41"/>
      <c r="J898" s="20"/>
      <c r="K898" s="2"/>
    </row>
    <row r="899" spans="1:11">
      <c r="A899" s="18"/>
      <c r="B899" s="34" t="s">
        <v>261</v>
      </c>
      <c r="C899" s="28"/>
      <c r="D899" s="19"/>
      <c r="E899" s="41"/>
      <c r="F899" s="20"/>
      <c r="G899" s="2"/>
      <c r="I899" s="41"/>
      <c r="J899" s="20"/>
      <c r="K899" s="2"/>
    </row>
    <row r="900" spans="1:11">
      <c r="A900" s="18"/>
      <c r="B900" s="34" t="s">
        <v>262</v>
      </c>
      <c r="C900" s="28"/>
      <c r="D900" s="19"/>
      <c r="E900" s="41"/>
      <c r="F900" s="20"/>
      <c r="G900" s="2"/>
      <c r="I900" s="41"/>
      <c r="J900" s="20"/>
      <c r="K900" s="2"/>
    </row>
    <row r="901" spans="1:11">
      <c r="A901" s="18"/>
      <c r="B901" s="34" t="s">
        <v>263</v>
      </c>
      <c r="C901" s="28"/>
      <c r="D901" s="19"/>
      <c r="E901" s="41"/>
      <c r="F901" s="20"/>
      <c r="G901" s="2"/>
      <c r="I901" s="41"/>
      <c r="J901" s="20"/>
      <c r="K901" s="2"/>
    </row>
    <row r="902" spans="1:11">
      <c r="A902" s="18"/>
      <c r="B902" s="34" t="s">
        <v>154</v>
      </c>
      <c r="C902" s="28"/>
      <c r="D902" s="19"/>
      <c r="E902" s="41"/>
      <c r="F902" s="20"/>
      <c r="G902" s="2"/>
      <c r="I902" s="41"/>
      <c r="J902" s="20"/>
      <c r="K902" s="2"/>
    </row>
    <row r="903" spans="1:11">
      <c r="A903" s="18"/>
      <c r="B903" s="34" t="s">
        <v>264</v>
      </c>
      <c r="C903" s="28"/>
      <c r="D903" s="19"/>
      <c r="E903" s="41"/>
      <c r="F903" s="20"/>
      <c r="G903" s="2"/>
      <c r="I903" s="41"/>
      <c r="J903" s="20"/>
      <c r="K903" s="2"/>
    </row>
    <row r="904" spans="1:11">
      <c r="A904" s="18"/>
      <c r="B904" s="34" t="s">
        <v>158</v>
      </c>
      <c r="C904" s="28"/>
      <c r="D904" s="19"/>
      <c r="E904" s="41"/>
      <c r="F904" s="20"/>
      <c r="G904" s="2"/>
      <c r="I904" s="41"/>
      <c r="J904" s="20"/>
      <c r="K904" s="2"/>
    </row>
    <row r="905" spans="1:11">
      <c r="A905" s="18"/>
      <c r="B905" s="34" t="s">
        <v>265</v>
      </c>
      <c r="C905" s="28"/>
      <c r="D905" s="19"/>
      <c r="E905" s="41"/>
      <c r="F905" s="20"/>
      <c r="G905" s="2"/>
      <c r="I905" s="41"/>
      <c r="J905" s="20"/>
      <c r="K905" s="2"/>
    </row>
    <row r="906" spans="1:11">
      <c r="A906" s="18"/>
      <c r="B906" s="34" t="s">
        <v>266</v>
      </c>
      <c r="C906" s="28"/>
      <c r="D906" s="19"/>
      <c r="E906" s="41"/>
      <c r="F906" s="20"/>
      <c r="G906" s="2"/>
      <c r="I906" s="41"/>
      <c r="J906" s="20"/>
      <c r="K906" s="2"/>
    </row>
    <row r="907" spans="1:11">
      <c r="A907" s="18"/>
      <c r="B907" s="34" t="s">
        <v>267</v>
      </c>
      <c r="C907" s="28"/>
      <c r="D907" s="19"/>
      <c r="E907" s="41"/>
      <c r="F907" s="20"/>
      <c r="G907" s="2"/>
      <c r="I907" s="41"/>
      <c r="J907" s="20"/>
      <c r="K907" s="2"/>
    </row>
    <row r="908" spans="1:11">
      <c r="A908" s="18"/>
      <c r="B908" s="34" t="s">
        <v>268</v>
      </c>
      <c r="C908" s="28"/>
      <c r="D908" s="19"/>
      <c r="E908" s="41"/>
      <c r="F908" s="20"/>
      <c r="G908" s="2"/>
      <c r="I908" s="41"/>
      <c r="J908" s="20"/>
      <c r="K908" s="2"/>
    </row>
    <row r="909" spans="1:11">
      <c r="A909" s="18"/>
      <c r="B909" s="34" t="s">
        <v>162</v>
      </c>
      <c r="C909" s="28"/>
      <c r="D909" s="19"/>
      <c r="E909" s="41"/>
      <c r="F909" s="20"/>
      <c r="G909" s="2"/>
      <c r="I909" s="41"/>
      <c r="J909" s="20"/>
      <c r="K909" s="2"/>
    </row>
    <row r="910" spans="1:11" ht="22.8">
      <c r="A910" s="18"/>
      <c r="B910" s="34" t="s">
        <v>269</v>
      </c>
      <c r="C910" s="28"/>
      <c r="D910" s="19"/>
      <c r="E910" s="41"/>
      <c r="F910" s="20"/>
      <c r="G910" s="2"/>
      <c r="I910" s="41"/>
      <c r="J910" s="20"/>
      <c r="K910" s="2"/>
    </row>
    <row r="911" spans="1:11">
      <c r="A911" s="18"/>
      <c r="B911" s="34" t="s">
        <v>164</v>
      </c>
      <c r="C911" s="28"/>
      <c r="D911" s="19"/>
      <c r="E911" s="41"/>
      <c r="F911" s="20"/>
      <c r="G911" s="2"/>
      <c r="I911" s="41"/>
      <c r="J911" s="20"/>
      <c r="K911" s="2"/>
    </row>
    <row r="912" spans="1:11">
      <c r="A912" s="18"/>
      <c r="B912" s="34" t="s">
        <v>270</v>
      </c>
      <c r="C912" s="28"/>
      <c r="D912" s="19"/>
      <c r="E912" s="41"/>
      <c r="F912" s="20"/>
      <c r="G912" s="2"/>
      <c r="I912" s="41"/>
      <c r="J912" s="20"/>
      <c r="K912" s="2"/>
    </row>
    <row r="913" spans="1:11">
      <c r="A913" s="18"/>
      <c r="B913" s="34" t="s">
        <v>271</v>
      </c>
      <c r="C913" s="28"/>
      <c r="D913" s="19"/>
      <c r="E913" s="41"/>
      <c r="F913" s="20"/>
      <c r="G913" s="2"/>
      <c r="I913" s="41"/>
      <c r="J913" s="20"/>
      <c r="K913" s="2"/>
    </row>
    <row r="914" spans="1:11">
      <c r="A914" s="18"/>
      <c r="B914" s="34" t="s">
        <v>170</v>
      </c>
      <c r="C914" s="28"/>
      <c r="D914" s="19"/>
      <c r="E914" s="41"/>
      <c r="F914" s="20"/>
      <c r="G914" s="2"/>
      <c r="I914" s="41"/>
      <c r="J914" s="20"/>
      <c r="K914" s="2"/>
    </row>
    <row r="915" spans="1:11">
      <c r="A915" s="18"/>
      <c r="B915" s="34" t="s">
        <v>272</v>
      </c>
      <c r="C915" s="28"/>
      <c r="D915" s="19"/>
      <c r="E915" s="41"/>
      <c r="F915" s="20"/>
      <c r="G915" s="2"/>
      <c r="I915" s="41"/>
      <c r="J915" s="20"/>
      <c r="K915" s="2"/>
    </row>
    <row r="916" spans="1:11">
      <c r="A916" s="18"/>
      <c r="B916" s="34" t="s">
        <v>172</v>
      </c>
      <c r="C916" s="28"/>
      <c r="D916" s="19"/>
      <c r="E916" s="41"/>
      <c r="F916" s="20"/>
      <c r="G916" s="2"/>
      <c r="I916" s="41"/>
      <c r="J916" s="20"/>
      <c r="K916" s="2"/>
    </row>
    <row r="917" spans="1:11">
      <c r="A917" s="18"/>
      <c r="B917" s="34" t="s">
        <v>273</v>
      </c>
      <c r="C917" s="28"/>
      <c r="D917" s="19"/>
      <c r="E917" s="41">
        <v>42</v>
      </c>
      <c r="F917" s="20"/>
      <c r="G917" s="2" t="s">
        <v>175</v>
      </c>
      <c r="I917" s="41"/>
      <c r="J917" s="20"/>
      <c r="K917" s="2"/>
    </row>
    <row r="918" spans="1:11">
      <c r="A918" s="18"/>
      <c r="B918" s="34" t="s">
        <v>274</v>
      </c>
      <c r="C918" s="28"/>
      <c r="D918" s="19"/>
      <c r="E918" s="41">
        <v>50</v>
      </c>
      <c r="F918" s="20"/>
      <c r="G918" s="2" t="s">
        <v>175</v>
      </c>
      <c r="I918" s="41"/>
      <c r="J918" s="20"/>
      <c r="K918" s="2"/>
    </row>
    <row r="919" spans="1:11">
      <c r="A919" s="18"/>
      <c r="B919" s="34" t="s">
        <v>275</v>
      </c>
      <c r="C919" s="28"/>
      <c r="D919" s="19"/>
      <c r="E919" s="41">
        <v>56</v>
      </c>
      <c r="F919" s="20"/>
      <c r="G919" s="2" t="s">
        <v>175</v>
      </c>
      <c r="I919" s="41"/>
      <c r="J919" s="20"/>
      <c r="K919" s="2"/>
    </row>
    <row r="920" spans="1:11">
      <c r="A920" s="18"/>
      <c r="B920" s="34" t="s">
        <v>276</v>
      </c>
      <c r="C920" s="28"/>
      <c r="D920" s="19"/>
      <c r="E920" s="41">
        <v>50</v>
      </c>
      <c r="F920" s="20"/>
      <c r="G920" s="2" t="s">
        <v>175</v>
      </c>
      <c r="I920" s="41"/>
      <c r="J920" s="20"/>
      <c r="K920" s="2"/>
    </row>
    <row r="921" spans="1:11">
      <c r="A921" s="18"/>
      <c r="B921" s="34" t="s">
        <v>277</v>
      </c>
      <c r="C921" s="28"/>
      <c r="D921" s="19"/>
      <c r="E921" s="41">
        <v>51.5</v>
      </c>
      <c r="F921" s="20"/>
      <c r="G921" s="2" t="s">
        <v>175</v>
      </c>
      <c r="I921" s="41"/>
      <c r="J921" s="20"/>
      <c r="K921" s="2"/>
    </row>
    <row r="922" spans="1:11">
      <c r="A922" s="18"/>
      <c r="B922" s="34" t="s">
        <v>178</v>
      </c>
      <c r="C922" s="28"/>
      <c r="D922" s="19"/>
      <c r="E922" s="41">
        <v>2.86</v>
      </c>
      <c r="F922" s="20"/>
      <c r="G922" s="2" t="s">
        <v>84</v>
      </c>
      <c r="I922" s="41"/>
      <c r="J922" s="20"/>
      <c r="K922" s="2"/>
    </row>
    <row r="923" spans="1:11">
      <c r="A923" s="18"/>
      <c r="B923" s="34" t="s">
        <v>179</v>
      </c>
      <c r="C923" s="28"/>
      <c r="D923" s="19"/>
      <c r="E923" s="41">
        <v>5.73</v>
      </c>
      <c r="F923" s="20"/>
      <c r="G923" s="2" t="s">
        <v>180</v>
      </c>
      <c r="I923" s="41"/>
      <c r="J923" s="20"/>
      <c r="K923" s="2"/>
    </row>
    <row r="924" spans="1:11">
      <c r="A924" s="18"/>
      <c r="B924" s="34" t="s">
        <v>181</v>
      </c>
      <c r="C924" s="28"/>
      <c r="D924" s="19"/>
      <c r="E924" s="41">
        <v>7.8</v>
      </c>
      <c r="F924" s="20"/>
      <c r="G924" s="2" t="s">
        <v>182</v>
      </c>
      <c r="I924" s="41"/>
      <c r="J924" s="20"/>
      <c r="K924" s="2"/>
    </row>
    <row r="925" spans="1:11" ht="22.8">
      <c r="A925" s="18"/>
      <c r="B925" s="34" t="s">
        <v>183</v>
      </c>
      <c r="C925" s="28"/>
      <c r="D925" s="19"/>
      <c r="E925" s="41" t="s">
        <v>292</v>
      </c>
      <c r="F925" s="20"/>
      <c r="G925" s="2" t="s">
        <v>182</v>
      </c>
      <c r="I925" s="41"/>
      <c r="J925" s="20"/>
      <c r="K925" s="2"/>
    </row>
    <row r="926" spans="1:11" ht="35.4">
      <c r="A926" s="18"/>
      <c r="B926" s="34" t="s">
        <v>185</v>
      </c>
      <c r="C926" s="28"/>
      <c r="D926" s="19"/>
      <c r="E926" s="41" t="s">
        <v>186</v>
      </c>
      <c r="F926" s="20"/>
      <c r="G926" s="2"/>
      <c r="I926" s="41"/>
      <c r="J926" s="20"/>
      <c r="K926" s="2"/>
    </row>
    <row r="927" spans="1:11">
      <c r="A927" s="18"/>
      <c r="B927" s="34" t="s">
        <v>278</v>
      </c>
      <c r="C927" s="28"/>
      <c r="D927" s="19"/>
      <c r="E927" s="41"/>
      <c r="F927" s="20"/>
      <c r="G927" s="2"/>
      <c r="I927" s="41"/>
      <c r="J927" s="20"/>
      <c r="K927" s="2"/>
    </row>
    <row r="928" spans="1:11">
      <c r="A928" s="18"/>
      <c r="B928" s="34" t="s">
        <v>188</v>
      </c>
      <c r="C928" s="28"/>
      <c r="D928" s="19"/>
      <c r="E928" s="41" t="s">
        <v>293</v>
      </c>
      <c r="F928" s="20"/>
      <c r="G928" s="2"/>
      <c r="I928" s="41"/>
      <c r="J928" s="20"/>
      <c r="K928" s="2"/>
    </row>
    <row r="929" spans="1:11">
      <c r="A929" s="18"/>
      <c r="B929" s="34" t="s">
        <v>190</v>
      </c>
      <c r="C929" s="28"/>
      <c r="D929" s="19"/>
      <c r="E929" s="41" t="s">
        <v>191</v>
      </c>
      <c r="F929" s="20"/>
      <c r="G929" s="2"/>
      <c r="I929" s="41"/>
      <c r="J929" s="20"/>
      <c r="K929" s="2"/>
    </row>
    <row r="930" spans="1:11">
      <c r="A930" s="18"/>
      <c r="B930" s="34" t="s">
        <v>192</v>
      </c>
      <c r="C930" s="28"/>
      <c r="D930" s="19"/>
      <c r="E930" s="41" t="s">
        <v>191</v>
      </c>
      <c r="F930" s="20"/>
      <c r="G930" s="2"/>
      <c r="I930" s="41"/>
      <c r="J930" s="20"/>
      <c r="K930" s="2"/>
    </row>
    <row r="931" spans="1:11">
      <c r="A931" s="18"/>
      <c r="B931" s="34" t="s">
        <v>193</v>
      </c>
      <c r="C931" s="28"/>
      <c r="D931" s="19"/>
      <c r="E931" s="41" t="s">
        <v>194</v>
      </c>
      <c r="F931" s="20"/>
      <c r="G931" s="2"/>
      <c r="I931" s="41"/>
      <c r="J931" s="20"/>
      <c r="K931" s="2"/>
    </row>
    <row r="932" spans="1:11" ht="22.8">
      <c r="A932" s="18"/>
      <c r="B932" s="34" t="s">
        <v>279</v>
      </c>
      <c r="C932" s="28"/>
      <c r="D932" s="19"/>
      <c r="E932" s="41" t="s">
        <v>294</v>
      </c>
      <c r="F932" s="20"/>
      <c r="G932" s="2"/>
      <c r="I932" s="41"/>
      <c r="J932" s="20"/>
      <c r="K932" s="2"/>
    </row>
    <row r="933" spans="1:11">
      <c r="A933" s="18"/>
      <c r="B933" s="34" t="s">
        <v>280</v>
      </c>
      <c r="C933" s="28"/>
      <c r="D933" s="19"/>
      <c r="E933" s="41"/>
      <c r="F933" s="20"/>
      <c r="G933" s="2"/>
      <c r="I933" s="41"/>
      <c r="J933" s="20"/>
      <c r="K933" s="2"/>
    </row>
    <row r="934" spans="1:11" ht="22.8">
      <c r="A934" s="18"/>
      <c r="B934" s="34" t="s">
        <v>281</v>
      </c>
      <c r="C934" s="28"/>
      <c r="D934" s="19"/>
      <c r="E934" s="41" t="s">
        <v>197</v>
      </c>
      <c r="F934" s="20"/>
      <c r="G934" s="2"/>
      <c r="I934" s="41"/>
      <c r="J934" s="20"/>
      <c r="K934" s="2"/>
    </row>
    <row r="935" spans="1:11">
      <c r="A935" s="18"/>
      <c r="B935" s="34" t="s">
        <v>201</v>
      </c>
      <c r="C935" s="28"/>
      <c r="D935" s="19"/>
      <c r="E935" s="41"/>
      <c r="F935" s="20"/>
      <c r="G935" s="2"/>
      <c r="I935" s="41"/>
      <c r="J935" s="20"/>
      <c r="K935" s="2"/>
    </row>
    <row r="936" spans="1:11">
      <c r="A936" s="18"/>
      <c r="B936" s="34" t="s">
        <v>202</v>
      </c>
      <c r="C936" s="28"/>
      <c r="D936" s="19"/>
      <c r="E936" s="41">
        <v>4880</v>
      </c>
      <c r="F936" s="20"/>
      <c r="G936" s="2" t="s">
        <v>203</v>
      </c>
      <c r="I936" s="41"/>
      <c r="J936" s="20"/>
      <c r="K936" s="2"/>
    </row>
    <row r="937" spans="1:11">
      <c r="A937" s="18"/>
      <c r="B937" s="34" t="s">
        <v>204</v>
      </c>
      <c r="C937" s="28"/>
      <c r="D937" s="19"/>
      <c r="E937" s="41">
        <v>1055</v>
      </c>
      <c r="F937" s="20"/>
      <c r="G937" s="2" t="s">
        <v>203</v>
      </c>
      <c r="I937" s="41"/>
      <c r="J937" s="20"/>
      <c r="K937" s="2"/>
    </row>
    <row r="938" spans="1:11">
      <c r="A938" s="18"/>
      <c r="B938" s="34" t="s">
        <v>205</v>
      </c>
      <c r="C938" s="28"/>
      <c r="D938" s="19"/>
      <c r="E938" s="41">
        <v>2235</v>
      </c>
      <c r="F938" s="20"/>
      <c r="G938" s="2" t="s">
        <v>203</v>
      </c>
      <c r="I938" s="41"/>
      <c r="J938" s="20"/>
      <c r="K938" s="2"/>
    </row>
    <row r="939" spans="1:11">
      <c r="A939" s="18"/>
      <c r="B939" s="34" t="s">
        <v>282</v>
      </c>
      <c r="C939" s="28"/>
      <c r="D939" s="19"/>
      <c r="E939" s="41">
        <v>1388</v>
      </c>
      <c r="F939" s="20"/>
      <c r="G939" s="2" t="s">
        <v>24</v>
      </c>
      <c r="I939" s="41"/>
      <c r="J939" s="20"/>
      <c r="K939" s="2"/>
    </row>
    <row r="940" spans="1:11">
      <c r="A940" s="18"/>
      <c r="B940" s="34" t="s">
        <v>207</v>
      </c>
      <c r="C940" s="28"/>
      <c r="D940" s="19"/>
      <c r="E940" s="41"/>
      <c r="F940" s="20"/>
      <c r="G940" s="2"/>
      <c r="I940" s="41"/>
      <c r="J940" s="20"/>
      <c r="K940" s="2"/>
    </row>
    <row r="941" spans="1:11">
      <c r="A941" s="18"/>
      <c r="B941" s="34" t="s">
        <v>309</v>
      </c>
      <c r="C941" s="28"/>
      <c r="D941" s="19"/>
      <c r="E941" s="41"/>
      <c r="F941" s="20"/>
      <c r="G941" s="2"/>
      <c r="I941" s="41"/>
      <c r="J941" s="20"/>
      <c r="K941" s="2"/>
    </row>
    <row r="942" spans="1:11">
      <c r="A942" s="18"/>
      <c r="B942" s="34" t="s">
        <v>327</v>
      </c>
      <c r="C942" s="28" t="s">
        <v>1</v>
      </c>
      <c r="D942" s="19" t="s">
        <v>6</v>
      </c>
      <c r="E942" s="41">
        <v>1</v>
      </c>
      <c r="F942" s="20"/>
      <c r="G942" s="2" t="str">
        <f t="shared" ref="G942:G1083" si="9">IF((E942*F942)=0," ",(E942*F942))</f>
        <v xml:space="preserve"> </v>
      </c>
      <c r="I942" s="41"/>
      <c r="J942" s="20"/>
      <c r="K942" s="2"/>
    </row>
    <row r="943" spans="1:11">
      <c r="A943" s="18"/>
      <c r="B943" s="34"/>
      <c r="C943" s="28"/>
      <c r="D943" s="19"/>
      <c r="E943" s="41"/>
      <c r="F943" s="20"/>
      <c r="G943" s="2" t="str">
        <f t="shared" si="9"/>
        <v xml:space="preserve"> </v>
      </c>
      <c r="I943" s="41"/>
      <c r="J943" s="20"/>
      <c r="K943" s="2"/>
    </row>
    <row r="944" spans="1:11" ht="57">
      <c r="A944" s="18">
        <v>7</v>
      </c>
      <c r="B944" s="34" t="s">
        <v>475</v>
      </c>
      <c r="C944" s="28"/>
      <c r="D944" s="19"/>
      <c r="E944" s="41"/>
      <c r="F944" s="20"/>
      <c r="G944" s="2" t="str">
        <f t="shared" si="9"/>
        <v xml:space="preserve"> </v>
      </c>
      <c r="I944" s="41"/>
      <c r="J944" s="20"/>
      <c r="K944" s="2"/>
    </row>
    <row r="945" spans="1:11">
      <c r="A945" s="18"/>
      <c r="B945" s="34" t="s">
        <v>334</v>
      </c>
      <c r="C945" s="28" t="s">
        <v>1</v>
      </c>
      <c r="D945" s="19" t="s">
        <v>6</v>
      </c>
      <c r="E945" s="41">
        <v>112</v>
      </c>
      <c r="F945" s="69"/>
      <c r="G945" s="2" t="str">
        <f t="shared" si="9"/>
        <v xml:space="preserve"> </v>
      </c>
      <c r="I945" s="41"/>
      <c r="J945" s="20"/>
      <c r="K945" s="2"/>
    </row>
    <row r="946" spans="1:11">
      <c r="A946" s="18"/>
      <c r="B946" s="34"/>
      <c r="C946" s="28"/>
      <c r="D946" s="19"/>
      <c r="E946" s="41"/>
      <c r="F946" s="69"/>
      <c r="G946" s="2" t="str">
        <f t="shared" si="9"/>
        <v xml:space="preserve"> </v>
      </c>
      <c r="I946" s="41"/>
      <c r="J946" s="20"/>
      <c r="K946" s="2"/>
    </row>
    <row r="947" spans="1:11" ht="68.400000000000006">
      <c r="A947" s="18">
        <v>8</v>
      </c>
      <c r="B947" s="34" t="s">
        <v>476</v>
      </c>
      <c r="C947" s="28" t="s">
        <v>1</v>
      </c>
      <c r="D947" s="19" t="s">
        <v>6</v>
      </c>
      <c r="E947" s="41">
        <v>112</v>
      </c>
      <c r="F947" s="69"/>
      <c r="G947" s="2" t="str">
        <f t="shared" si="9"/>
        <v xml:space="preserve"> </v>
      </c>
      <c r="I947" s="41"/>
      <c r="J947" s="20"/>
      <c r="K947" s="2"/>
    </row>
    <row r="948" spans="1:11">
      <c r="A948" s="18"/>
      <c r="B948" s="34"/>
      <c r="C948" s="28"/>
      <c r="D948" s="19"/>
      <c r="E948" s="41"/>
      <c r="F948" s="69"/>
      <c r="G948" s="2" t="str">
        <f t="shared" si="9"/>
        <v xml:space="preserve"> </v>
      </c>
      <c r="I948" s="41"/>
      <c r="J948" s="20"/>
      <c r="K948" s="2"/>
    </row>
    <row r="949" spans="1:11" ht="68.400000000000006">
      <c r="A949" s="18">
        <v>9</v>
      </c>
      <c r="B949" s="34" t="s">
        <v>335</v>
      </c>
      <c r="C949" s="28"/>
      <c r="D949" s="19"/>
      <c r="E949" s="41"/>
      <c r="F949" s="69"/>
      <c r="G949" s="2" t="str">
        <f t="shared" si="9"/>
        <v xml:space="preserve"> </v>
      </c>
      <c r="I949" s="41"/>
      <c r="J949" s="20"/>
      <c r="K949" s="2"/>
    </row>
    <row r="950" spans="1:11">
      <c r="A950" s="18"/>
      <c r="B950" s="34" t="s">
        <v>336</v>
      </c>
      <c r="C950" s="28"/>
      <c r="D950" s="19"/>
      <c r="E950" s="41"/>
      <c r="F950" s="69"/>
      <c r="G950" s="2" t="str">
        <f t="shared" si="9"/>
        <v xml:space="preserve"> </v>
      </c>
      <c r="I950" s="41"/>
      <c r="J950" s="20"/>
      <c r="K950" s="2"/>
    </row>
    <row r="951" spans="1:11">
      <c r="A951" s="18"/>
      <c r="B951" s="34" t="s">
        <v>337</v>
      </c>
      <c r="C951" s="28"/>
      <c r="D951" s="19"/>
      <c r="E951" s="41"/>
      <c r="F951" s="69"/>
      <c r="G951" s="2" t="str">
        <f t="shared" si="9"/>
        <v xml:space="preserve"> </v>
      </c>
      <c r="I951" s="41"/>
      <c r="J951" s="20"/>
      <c r="K951" s="2"/>
    </row>
    <row r="952" spans="1:11">
      <c r="A952" s="18"/>
      <c r="B952" s="34" t="s">
        <v>338</v>
      </c>
      <c r="C952" s="28"/>
      <c r="D952" s="19"/>
      <c r="E952" s="41"/>
      <c r="F952" s="69"/>
      <c r="G952" s="2" t="str">
        <f t="shared" si="9"/>
        <v xml:space="preserve"> </v>
      </c>
      <c r="I952" s="41"/>
      <c r="J952" s="20"/>
      <c r="K952" s="2"/>
    </row>
    <row r="953" spans="1:11" ht="22.8">
      <c r="A953" s="18"/>
      <c r="B953" s="34" t="s">
        <v>339</v>
      </c>
      <c r="C953" s="28" t="s">
        <v>1</v>
      </c>
      <c r="D953" s="19" t="s">
        <v>6</v>
      </c>
      <c r="E953" s="41">
        <v>2</v>
      </c>
      <c r="F953" s="69"/>
      <c r="G953" s="2" t="str">
        <f t="shared" si="9"/>
        <v xml:space="preserve"> </v>
      </c>
      <c r="I953" s="41"/>
      <c r="J953" s="20"/>
      <c r="K953" s="2"/>
    </row>
    <row r="954" spans="1:11">
      <c r="A954" s="18"/>
      <c r="B954" s="34"/>
      <c r="C954" s="28"/>
      <c r="D954" s="19"/>
      <c r="E954" s="41"/>
      <c r="F954" s="69"/>
      <c r="G954" s="2" t="str">
        <f t="shared" si="9"/>
        <v xml:space="preserve"> </v>
      </c>
      <c r="I954" s="41"/>
      <c r="J954" s="20"/>
      <c r="K954" s="2"/>
    </row>
    <row r="955" spans="1:11" ht="45.6">
      <c r="A955" s="18">
        <v>10</v>
      </c>
      <c r="B955" s="34" t="s">
        <v>347</v>
      </c>
      <c r="C955" s="28"/>
      <c r="D955" s="19"/>
      <c r="E955" s="41"/>
      <c r="F955" s="69"/>
      <c r="G955" s="2" t="str">
        <f t="shared" si="9"/>
        <v xml:space="preserve"> </v>
      </c>
      <c r="I955" s="41"/>
      <c r="J955" s="20"/>
      <c r="K955" s="2"/>
    </row>
    <row r="956" spans="1:11" ht="57">
      <c r="A956" s="18"/>
      <c r="B956" s="34" t="s">
        <v>348</v>
      </c>
      <c r="C956" s="28"/>
      <c r="D956" s="19"/>
      <c r="E956" s="41"/>
      <c r="F956" s="69"/>
      <c r="G956" s="2" t="str">
        <f t="shared" si="9"/>
        <v xml:space="preserve"> </v>
      </c>
      <c r="I956" s="41"/>
      <c r="J956" s="20"/>
      <c r="K956" s="2"/>
    </row>
    <row r="957" spans="1:11" ht="45.6">
      <c r="A957" s="18"/>
      <c r="B957" s="34" t="s">
        <v>349</v>
      </c>
      <c r="C957" s="28"/>
      <c r="D957" s="19"/>
      <c r="E957" s="41"/>
      <c r="F957" s="69"/>
      <c r="G957" s="2" t="str">
        <f t="shared" si="9"/>
        <v xml:space="preserve"> </v>
      </c>
      <c r="I957" s="41"/>
      <c r="J957" s="20"/>
      <c r="K957" s="2"/>
    </row>
    <row r="958" spans="1:11">
      <c r="A958" s="18"/>
      <c r="B958" s="34" t="s">
        <v>350</v>
      </c>
      <c r="C958" s="28"/>
      <c r="D958" s="19"/>
      <c r="E958" s="41"/>
      <c r="F958" s="69"/>
      <c r="G958" s="2" t="str">
        <f t="shared" si="9"/>
        <v xml:space="preserve"> </v>
      </c>
      <c r="I958" s="41"/>
      <c r="J958" s="20"/>
      <c r="K958" s="2"/>
    </row>
    <row r="959" spans="1:11">
      <c r="A959" s="18"/>
      <c r="B959" s="34" t="s">
        <v>351</v>
      </c>
      <c r="C959" s="28"/>
      <c r="D959" s="19"/>
      <c r="E959" s="41"/>
      <c r="F959" s="69"/>
      <c r="G959" s="2" t="str">
        <f t="shared" si="9"/>
        <v xml:space="preserve"> </v>
      </c>
      <c r="I959" s="41"/>
      <c r="J959" s="20"/>
      <c r="K959" s="2"/>
    </row>
    <row r="960" spans="1:11">
      <c r="A960" s="18"/>
      <c r="B960" s="34" t="s">
        <v>352</v>
      </c>
      <c r="C960" s="28"/>
      <c r="D960" s="19"/>
      <c r="E960" s="41"/>
      <c r="F960" s="69"/>
      <c r="G960" s="2" t="str">
        <f t="shared" si="9"/>
        <v xml:space="preserve"> </v>
      </c>
      <c r="I960" s="41"/>
      <c r="J960" s="20"/>
      <c r="K960" s="2"/>
    </row>
    <row r="961" spans="1:11">
      <c r="A961" s="18"/>
      <c r="B961" s="34" t="s">
        <v>353</v>
      </c>
      <c r="C961" s="28"/>
      <c r="D961" s="19"/>
      <c r="E961" s="41"/>
      <c r="F961" s="69"/>
      <c r="G961" s="2" t="str">
        <f t="shared" si="9"/>
        <v xml:space="preserve"> </v>
      </c>
      <c r="I961" s="41"/>
      <c r="J961" s="20"/>
      <c r="K961" s="2"/>
    </row>
    <row r="962" spans="1:11" ht="45.6">
      <c r="A962" s="18"/>
      <c r="B962" s="34" t="s">
        <v>354</v>
      </c>
      <c r="C962" s="28"/>
      <c r="D962" s="19"/>
      <c r="E962" s="41"/>
      <c r="F962" s="69"/>
      <c r="G962" s="2" t="str">
        <f t="shared" si="9"/>
        <v xml:space="preserve"> </v>
      </c>
      <c r="I962" s="41"/>
      <c r="J962" s="20"/>
      <c r="K962" s="2"/>
    </row>
    <row r="963" spans="1:11" ht="68.400000000000006">
      <c r="A963" s="18"/>
      <c r="B963" s="34" t="s">
        <v>355</v>
      </c>
      <c r="C963" s="28"/>
      <c r="D963" s="19"/>
      <c r="E963" s="41"/>
      <c r="F963" s="69"/>
      <c r="G963" s="2" t="str">
        <f t="shared" si="9"/>
        <v xml:space="preserve"> </v>
      </c>
      <c r="I963" s="41"/>
      <c r="J963" s="20"/>
      <c r="K963" s="2"/>
    </row>
    <row r="964" spans="1:11" ht="53.25" customHeight="1">
      <c r="A964" s="18"/>
      <c r="B964" s="34" t="s">
        <v>356</v>
      </c>
      <c r="C964" s="28"/>
      <c r="D964" s="19"/>
      <c r="E964" s="41"/>
      <c r="F964" s="69"/>
      <c r="G964" s="2" t="str">
        <f t="shared" si="9"/>
        <v xml:space="preserve"> </v>
      </c>
      <c r="I964" s="41"/>
      <c r="J964" s="20"/>
      <c r="K964" s="2"/>
    </row>
    <row r="965" spans="1:11">
      <c r="A965" s="18"/>
      <c r="B965" s="34"/>
      <c r="C965" s="28" t="s">
        <v>1</v>
      </c>
      <c r="D965" s="19" t="s">
        <v>24</v>
      </c>
      <c r="E965" s="41">
        <v>7047.7</v>
      </c>
      <c r="F965" s="69"/>
      <c r="G965" s="2" t="str">
        <f t="shared" si="9"/>
        <v xml:space="preserve"> </v>
      </c>
      <c r="I965" s="41"/>
      <c r="J965" s="20"/>
      <c r="K965" s="2"/>
    </row>
    <row r="966" spans="1:11">
      <c r="A966" s="18"/>
      <c r="B966" s="34"/>
      <c r="C966" s="28"/>
      <c r="D966" s="19"/>
      <c r="E966" s="41"/>
      <c r="F966" s="69"/>
      <c r="G966" s="2" t="str">
        <f t="shared" si="9"/>
        <v xml:space="preserve"> </v>
      </c>
      <c r="I966" s="41"/>
      <c r="J966" s="20"/>
      <c r="K966" s="2"/>
    </row>
    <row r="967" spans="1:11" ht="68.400000000000006">
      <c r="A967" s="18">
        <v>11</v>
      </c>
      <c r="B967" s="34" t="s">
        <v>366</v>
      </c>
      <c r="C967" s="28"/>
      <c r="D967" s="19"/>
      <c r="E967" s="41"/>
      <c r="F967" s="69"/>
      <c r="G967" s="2" t="str">
        <f t="shared" si="9"/>
        <v xml:space="preserve"> </v>
      </c>
      <c r="I967" s="41"/>
      <c r="J967" s="20"/>
      <c r="K967" s="2"/>
    </row>
    <row r="968" spans="1:11" ht="57">
      <c r="B968" s="34" t="s">
        <v>348</v>
      </c>
      <c r="C968" s="28"/>
      <c r="D968" s="19"/>
      <c r="E968" s="41"/>
      <c r="F968" s="69"/>
      <c r="G968" s="2" t="str">
        <f t="shared" si="9"/>
        <v xml:space="preserve"> </v>
      </c>
      <c r="I968" s="41"/>
      <c r="J968" s="20"/>
      <c r="K968" s="2"/>
    </row>
    <row r="969" spans="1:11" ht="45.6">
      <c r="B969" s="34" t="s">
        <v>349</v>
      </c>
      <c r="C969" s="28"/>
      <c r="D969" s="19"/>
      <c r="E969" s="41"/>
      <c r="F969" s="69"/>
      <c r="G969" s="2" t="str">
        <f t="shared" si="9"/>
        <v xml:space="preserve"> </v>
      </c>
      <c r="I969" s="41"/>
      <c r="J969" s="20"/>
      <c r="K969" s="2"/>
    </row>
    <row r="970" spans="1:11">
      <c r="B970" s="34" t="s">
        <v>350</v>
      </c>
      <c r="C970" s="28"/>
      <c r="D970" s="19"/>
      <c r="E970" s="41"/>
      <c r="F970" s="69"/>
      <c r="G970" s="2" t="str">
        <f t="shared" si="9"/>
        <v xml:space="preserve"> </v>
      </c>
      <c r="I970" s="41"/>
      <c r="J970" s="20"/>
      <c r="K970" s="2"/>
    </row>
    <row r="971" spans="1:11">
      <c r="B971" s="34" t="s">
        <v>351</v>
      </c>
      <c r="C971" s="28"/>
      <c r="D971" s="19"/>
      <c r="E971" s="41"/>
      <c r="F971" s="69"/>
      <c r="G971" s="2" t="str">
        <f t="shared" si="9"/>
        <v xml:space="preserve"> </v>
      </c>
      <c r="I971" s="41"/>
      <c r="J971" s="20"/>
      <c r="K971" s="2"/>
    </row>
    <row r="972" spans="1:11">
      <c r="B972" s="34" t="s">
        <v>352</v>
      </c>
      <c r="C972" s="28"/>
      <c r="D972" s="19"/>
      <c r="E972" s="41"/>
      <c r="F972" s="69"/>
      <c r="G972" s="2" t="str">
        <f t="shared" si="9"/>
        <v xml:space="preserve"> </v>
      </c>
      <c r="I972" s="41"/>
      <c r="J972" s="20"/>
      <c r="K972" s="2"/>
    </row>
    <row r="973" spans="1:11">
      <c r="B973" s="34" t="s">
        <v>353</v>
      </c>
      <c r="C973" s="28"/>
      <c r="D973" s="19"/>
      <c r="E973" s="41"/>
      <c r="F973" s="69"/>
      <c r="G973" s="2" t="str">
        <f t="shared" si="9"/>
        <v xml:space="preserve"> </v>
      </c>
      <c r="I973" s="41"/>
      <c r="J973" s="20"/>
      <c r="K973" s="2"/>
    </row>
    <row r="974" spans="1:11" ht="51" customHeight="1">
      <c r="B974" s="34" t="s">
        <v>354</v>
      </c>
      <c r="C974" s="28"/>
      <c r="D974" s="19"/>
      <c r="E974" s="41"/>
      <c r="F974" s="69"/>
      <c r="G974" s="2" t="str">
        <f t="shared" si="9"/>
        <v xml:space="preserve"> </v>
      </c>
      <c r="I974" s="41"/>
      <c r="J974" s="20"/>
      <c r="K974" s="2"/>
    </row>
    <row r="975" spans="1:11" ht="68.400000000000006">
      <c r="B975" s="34" t="s">
        <v>355</v>
      </c>
      <c r="C975" s="28"/>
      <c r="D975" s="19"/>
      <c r="E975" s="41"/>
      <c r="F975" s="69"/>
      <c r="G975" s="2" t="str">
        <f t="shared" si="9"/>
        <v xml:space="preserve"> </v>
      </c>
      <c r="I975" s="41"/>
      <c r="J975" s="20"/>
      <c r="K975" s="2"/>
    </row>
    <row r="976" spans="1:11" ht="54.75" customHeight="1">
      <c r="A976" s="18"/>
      <c r="B976" s="34" t="s">
        <v>356</v>
      </c>
      <c r="C976" s="28"/>
      <c r="D976" s="19"/>
      <c r="E976" s="41"/>
      <c r="F976" s="69"/>
      <c r="G976" s="2" t="str">
        <f t="shared" si="9"/>
        <v xml:space="preserve"> </v>
      </c>
      <c r="I976" s="41"/>
      <c r="J976" s="20"/>
      <c r="K976" s="2"/>
    </row>
    <row r="977" spans="1:11">
      <c r="A977" s="18"/>
      <c r="B977" s="34"/>
      <c r="C977" s="28" t="s">
        <v>1</v>
      </c>
      <c r="D977" s="19" t="s">
        <v>24</v>
      </c>
      <c r="E977" s="41">
        <v>9904.7000000000007</v>
      </c>
      <c r="F977" s="69"/>
      <c r="G977" s="2" t="str">
        <f t="shared" si="9"/>
        <v xml:space="preserve"> </v>
      </c>
      <c r="I977" s="41"/>
      <c r="J977" s="20"/>
      <c r="K977" s="2"/>
    </row>
    <row r="978" spans="1:11">
      <c r="A978" s="18"/>
      <c r="B978" s="34"/>
      <c r="C978" s="28"/>
      <c r="D978" s="19"/>
      <c r="E978" s="41"/>
      <c r="F978" s="69"/>
      <c r="G978" s="2" t="str">
        <f t="shared" si="9"/>
        <v xml:space="preserve"> </v>
      </c>
      <c r="I978" s="41"/>
      <c r="J978" s="20"/>
      <c r="K978" s="2"/>
    </row>
    <row r="979" spans="1:11" ht="63.75" customHeight="1">
      <c r="A979" s="18">
        <v>12</v>
      </c>
      <c r="B979" s="34" t="s">
        <v>367</v>
      </c>
      <c r="C979" s="28"/>
      <c r="D979" s="19"/>
      <c r="E979" s="41"/>
      <c r="F979" s="69"/>
      <c r="G979" s="2" t="str">
        <f t="shared" si="9"/>
        <v xml:space="preserve"> </v>
      </c>
      <c r="I979" s="41"/>
      <c r="J979" s="20"/>
      <c r="K979" s="2"/>
    </row>
    <row r="980" spans="1:11">
      <c r="A980" s="18"/>
      <c r="B980" s="34" t="s">
        <v>368</v>
      </c>
      <c r="C980" s="28"/>
      <c r="D980" s="19"/>
      <c r="E980" s="41"/>
      <c r="F980" s="69"/>
      <c r="G980" s="2" t="str">
        <f t="shared" si="9"/>
        <v xml:space="preserve"> </v>
      </c>
      <c r="I980" s="41"/>
      <c r="J980" s="20"/>
      <c r="K980" s="2"/>
    </row>
    <row r="981" spans="1:11">
      <c r="A981" s="18"/>
      <c r="B981" s="34" t="s">
        <v>378</v>
      </c>
      <c r="C981" s="28" t="s">
        <v>1</v>
      </c>
      <c r="D981" s="19" t="s">
        <v>398</v>
      </c>
      <c r="E981" s="41">
        <v>64</v>
      </c>
      <c r="F981" s="69"/>
      <c r="G981" s="2" t="str">
        <f t="shared" si="9"/>
        <v xml:space="preserve"> </v>
      </c>
      <c r="I981" s="41"/>
      <c r="J981" s="20"/>
      <c r="K981" s="2"/>
    </row>
    <row r="982" spans="1:11">
      <c r="A982" s="18"/>
      <c r="B982" s="34" t="s">
        <v>379</v>
      </c>
      <c r="C982" s="28" t="s">
        <v>1</v>
      </c>
      <c r="D982" s="19" t="s">
        <v>398</v>
      </c>
      <c r="E982" s="41">
        <v>42.5</v>
      </c>
      <c r="F982" s="69"/>
      <c r="G982" s="2" t="str">
        <f t="shared" si="9"/>
        <v xml:space="preserve"> </v>
      </c>
      <c r="I982" s="41"/>
      <c r="J982" s="20"/>
      <c r="K982" s="2"/>
    </row>
    <row r="983" spans="1:11">
      <c r="A983" s="18"/>
      <c r="B983" s="34" t="s">
        <v>380</v>
      </c>
      <c r="C983" s="28" t="s">
        <v>1</v>
      </c>
      <c r="D983" s="19" t="s">
        <v>398</v>
      </c>
      <c r="E983" s="41">
        <v>60</v>
      </c>
      <c r="F983" s="69"/>
      <c r="G983" s="2" t="str">
        <f t="shared" si="9"/>
        <v xml:space="preserve"> </v>
      </c>
      <c r="I983" s="41"/>
      <c r="J983" s="20"/>
      <c r="K983" s="2"/>
    </row>
    <row r="984" spans="1:11">
      <c r="A984" s="18"/>
      <c r="B984" s="34" t="s">
        <v>381</v>
      </c>
      <c r="C984" s="28" t="s">
        <v>1</v>
      </c>
      <c r="D984" s="19" t="s">
        <v>398</v>
      </c>
      <c r="E984" s="41">
        <v>16</v>
      </c>
      <c r="F984" s="69"/>
      <c r="G984" s="2" t="str">
        <f t="shared" si="9"/>
        <v xml:space="preserve"> </v>
      </c>
      <c r="I984" s="41"/>
      <c r="J984" s="20"/>
      <c r="K984" s="2"/>
    </row>
    <row r="985" spans="1:11">
      <c r="A985" s="18"/>
      <c r="B985" s="34" t="s">
        <v>382</v>
      </c>
      <c r="C985" s="28" t="s">
        <v>1</v>
      </c>
      <c r="D985" s="19" t="s">
        <v>398</v>
      </c>
      <c r="E985" s="41">
        <v>113.5</v>
      </c>
      <c r="F985" s="69"/>
      <c r="G985" s="2" t="str">
        <f t="shared" si="9"/>
        <v xml:space="preserve"> </v>
      </c>
      <c r="I985" s="41"/>
      <c r="J985" s="20"/>
      <c r="K985" s="2"/>
    </row>
    <row r="986" spans="1:11">
      <c r="A986" s="18"/>
      <c r="B986" s="34" t="s">
        <v>383</v>
      </c>
      <c r="C986" s="28" t="s">
        <v>1</v>
      </c>
      <c r="D986" s="19" t="s">
        <v>398</v>
      </c>
      <c r="E986" s="41">
        <v>26</v>
      </c>
      <c r="F986" s="69"/>
      <c r="G986" s="2" t="str">
        <f t="shared" si="9"/>
        <v xml:space="preserve"> </v>
      </c>
      <c r="I986" s="41"/>
      <c r="J986" s="20"/>
      <c r="K986" s="2"/>
    </row>
    <row r="987" spans="1:11">
      <c r="A987" s="18"/>
      <c r="B987" s="34" t="s">
        <v>385</v>
      </c>
      <c r="C987" s="28" t="s">
        <v>1</v>
      </c>
      <c r="D987" s="19" t="s">
        <v>398</v>
      </c>
      <c r="E987" s="41">
        <v>1</v>
      </c>
      <c r="F987" s="69"/>
      <c r="G987" s="2" t="str">
        <f t="shared" si="9"/>
        <v xml:space="preserve"> </v>
      </c>
      <c r="I987" s="41"/>
      <c r="J987" s="20"/>
      <c r="K987" s="2"/>
    </row>
    <row r="988" spans="1:11">
      <c r="A988" s="18"/>
      <c r="B988" s="34"/>
      <c r="C988" s="28"/>
      <c r="D988" s="19"/>
      <c r="E988" s="41"/>
      <c r="F988" s="69"/>
      <c r="G988" s="2" t="str">
        <f t="shared" si="9"/>
        <v xml:space="preserve"> </v>
      </c>
      <c r="I988" s="41"/>
      <c r="J988" s="20"/>
      <c r="K988" s="2"/>
    </row>
    <row r="989" spans="1:11" ht="77.25" customHeight="1">
      <c r="A989" s="18">
        <v>13</v>
      </c>
      <c r="B989" s="34" t="s">
        <v>399</v>
      </c>
      <c r="C989" s="28"/>
      <c r="D989" s="19"/>
      <c r="E989" s="41"/>
      <c r="F989" s="69"/>
      <c r="G989" s="2" t="str">
        <f t="shared" si="9"/>
        <v xml:space="preserve"> </v>
      </c>
      <c r="I989" s="41"/>
      <c r="J989" s="20"/>
      <c r="K989" s="2"/>
    </row>
    <row r="990" spans="1:11">
      <c r="A990" s="18"/>
      <c r="B990" s="34" t="s">
        <v>368</v>
      </c>
      <c r="C990" s="28"/>
      <c r="D990" s="19"/>
      <c r="E990" s="41"/>
      <c r="F990" s="69"/>
      <c r="G990" s="2" t="str">
        <f t="shared" si="9"/>
        <v xml:space="preserve"> </v>
      </c>
      <c r="I990" s="41"/>
      <c r="J990" s="20"/>
      <c r="K990" s="2"/>
    </row>
    <row r="991" spans="1:11">
      <c r="A991" s="18"/>
      <c r="B991" s="34" t="s">
        <v>378</v>
      </c>
      <c r="C991" s="28" t="s">
        <v>1</v>
      </c>
      <c r="D991" s="19" t="s">
        <v>398</v>
      </c>
      <c r="E991" s="41">
        <v>379</v>
      </c>
      <c r="F991" s="69"/>
      <c r="G991" s="2" t="str">
        <f t="shared" si="9"/>
        <v xml:space="preserve"> </v>
      </c>
      <c r="I991" s="41"/>
      <c r="J991" s="20"/>
      <c r="K991" s="2"/>
    </row>
    <row r="992" spans="1:11">
      <c r="A992" s="18"/>
      <c r="B992" s="34" t="s">
        <v>379</v>
      </c>
      <c r="C992" s="28" t="s">
        <v>1</v>
      </c>
      <c r="D992" s="19" t="s">
        <v>398</v>
      </c>
      <c r="E992" s="41">
        <v>216</v>
      </c>
      <c r="F992" s="69"/>
      <c r="G992" s="2" t="str">
        <f t="shared" si="9"/>
        <v xml:space="preserve"> </v>
      </c>
      <c r="I992" s="41"/>
      <c r="J992" s="20"/>
      <c r="K992" s="2"/>
    </row>
    <row r="993" spans="1:11">
      <c r="A993" s="18"/>
      <c r="B993" s="34" t="s">
        <v>380</v>
      </c>
      <c r="C993" s="28" t="s">
        <v>1</v>
      </c>
      <c r="D993" s="19" t="s">
        <v>398</v>
      </c>
      <c r="E993" s="41">
        <v>39</v>
      </c>
      <c r="F993" s="69"/>
      <c r="G993" s="2" t="str">
        <f t="shared" si="9"/>
        <v xml:space="preserve"> </v>
      </c>
      <c r="I993" s="41"/>
      <c r="J993" s="20"/>
      <c r="K993" s="2"/>
    </row>
    <row r="994" spans="1:11">
      <c r="A994" s="18"/>
      <c r="B994" s="34" t="s">
        <v>382</v>
      </c>
      <c r="C994" s="28" t="s">
        <v>1</v>
      </c>
      <c r="D994" s="19" t="s">
        <v>398</v>
      </c>
      <c r="E994" s="41">
        <v>45</v>
      </c>
      <c r="F994" s="69"/>
      <c r="G994" s="2" t="str">
        <f t="shared" si="9"/>
        <v xml:space="preserve"> </v>
      </c>
      <c r="I994" s="41"/>
      <c r="J994" s="20"/>
      <c r="K994" s="2"/>
    </row>
    <row r="995" spans="1:11">
      <c r="A995" s="18"/>
      <c r="B995" s="34" t="s">
        <v>383</v>
      </c>
      <c r="C995" s="28" t="s">
        <v>1</v>
      </c>
      <c r="D995" s="19" t="s">
        <v>398</v>
      </c>
      <c r="E995" s="41">
        <v>17</v>
      </c>
      <c r="F995" s="69"/>
      <c r="G995" s="2" t="str">
        <f t="shared" si="9"/>
        <v xml:space="preserve"> </v>
      </c>
      <c r="I995" s="41"/>
      <c r="J995" s="20"/>
      <c r="K995" s="2"/>
    </row>
    <row r="996" spans="1:11">
      <c r="A996" s="18"/>
      <c r="B996" s="34" t="s">
        <v>384</v>
      </c>
      <c r="C996" s="28" t="s">
        <v>1</v>
      </c>
      <c r="D996" s="19" t="s">
        <v>398</v>
      </c>
      <c r="E996" s="41">
        <v>12</v>
      </c>
      <c r="F996" s="69"/>
      <c r="G996" s="2" t="str">
        <f t="shared" si="9"/>
        <v xml:space="preserve"> </v>
      </c>
      <c r="I996" s="41"/>
      <c r="J996" s="20"/>
      <c r="K996" s="2"/>
    </row>
    <row r="997" spans="1:11">
      <c r="A997" s="18"/>
      <c r="B997" s="34" t="s">
        <v>385</v>
      </c>
      <c r="C997" s="28" t="s">
        <v>1</v>
      </c>
      <c r="D997" s="19" t="s">
        <v>398</v>
      </c>
      <c r="E997" s="41">
        <v>188</v>
      </c>
      <c r="F997" s="69"/>
      <c r="G997" s="2" t="str">
        <f t="shared" si="9"/>
        <v xml:space="preserve"> </v>
      </c>
      <c r="I997" s="41"/>
      <c r="J997" s="20"/>
      <c r="K997" s="2"/>
    </row>
    <row r="998" spans="1:11">
      <c r="A998" s="18"/>
      <c r="B998" s="34" t="s">
        <v>400</v>
      </c>
      <c r="C998" s="28" t="s">
        <v>1</v>
      </c>
      <c r="D998" s="19" t="s">
        <v>398</v>
      </c>
      <c r="E998" s="41">
        <v>72</v>
      </c>
      <c r="F998" s="69"/>
      <c r="G998" s="2" t="str">
        <f t="shared" si="9"/>
        <v xml:space="preserve"> </v>
      </c>
      <c r="I998" s="41"/>
      <c r="J998" s="20"/>
      <c r="K998" s="2"/>
    </row>
    <row r="999" spans="1:11">
      <c r="A999" s="18"/>
      <c r="B999" s="34" t="s">
        <v>386</v>
      </c>
      <c r="C999" s="28" t="s">
        <v>1</v>
      </c>
      <c r="D999" s="19" t="s">
        <v>398</v>
      </c>
      <c r="E999" s="41">
        <v>4</v>
      </c>
      <c r="F999" s="69"/>
      <c r="G999" s="2" t="str">
        <f t="shared" si="9"/>
        <v xml:space="preserve"> </v>
      </c>
      <c r="I999" s="41"/>
      <c r="J999" s="20"/>
      <c r="K999" s="2"/>
    </row>
    <row r="1000" spans="1:11">
      <c r="A1000" s="18"/>
      <c r="B1000" s="34" t="s">
        <v>401</v>
      </c>
      <c r="C1000" s="28" t="s">
        <v>1</v>
      </c>
      <c r="D1000" s="19" t="s">
        <v>398</v>
      </c>
      <c r="E1000" s="41">
        <v>4</v>
      </c>
      <c r="F1000" s="69"/>
      <c r="G1000" s="2" t="str">
        <f t="shared" si="9"/>
        <v xml:space="preserve"> </v>
      </c>
      <c r="I1000" s="41"/>
      <c r="J1000" s="20"/>
      <c r="K1000" s="2"/>
    </row>
    <row r="1001" spans="1:11">
      <c r="A1001" s="18"/>
      <c r="B1001" s="34" t="s">
        <v>402</v>
      </c>
      <c r="C1001" s="28" t="s">
        <v>1</v>
      </c>
      <c r="D1001" s="19" t="s">
        <v>398</v>
      </c>
      <c r="E1001" s="41">
        <v>17</v>
      </c>
      <c r="F1001" s="69"/>
      <c r="G1001" s="2" t="str">
        <f t="shared" si="9"/>
        <v xml:space="preserve"> </v>
      </c>
      <c r="I1001" s="41"/>
      <c r="J1001" s="20"/>
      <c r="K1001" s="2"/>
    </row>
    <row r="1002" spans="1:11">
      <c r="A1002" s="18"/>
      <c r="B1002" s="34" t="s">
        <v>403</v>
      </c>
      <c r="C1002" s="28" t="s">
        <v>1</v>
      </c>
      <c r="D1002" s="19" t="s">
        <v>398</v>
      </c>
      <c r="E1002" s="41">
        <v>8</v>
      </c>
      <c r="F1002" s="69"/>
      <c r="G1002" s="2" t="str">
        <f t="shared" si="9"/>
        <v xml:space="preserve"> </v>
      </c>
      <c r="I1002" s="41"/>
      <c r="J1002" s="20"/>
      <c r="K1002" s="2"/>
    </row>
    <row r="1003" spans="1:11">
      <c r="A1003" s="18"/>
      <c r="B1003" s="34" t="s">
        <v>404</v>
      </c>
      <c r="C1003" s="28" t="s">
        <v>1</v>
      </c>
      <c r="D1003" s="19" t="s">
        <v>398</v>
      </c>
      <c r="E1003" s="41">
        <v>30</v>
      </c>
      <c r="F1003" s="69"/>
      <c r="G1003" s="2" t="str">
        <f t="shared" si="9"/>
        <v xml:space="preserve"> </v>
      </c>
      <c r="I1003" s="41"/>
      <c r="J1003" s="20"/>
      <c r="K1003" s="2"/>
    </row>
    <row r="1004" spans="1:11">
      <c r="A1004" s="18"/>
      <c r="B1004" s="34"/>
      <c r="C1004" s="28"/>
      <c r="D1004" s="19"/>
      <c r="E1004" s="41"/>
      <c r="F1004" s="69"/>
      <c r="G1004" s="2" t="str">
        <f t="shared" si="9"/>
        <v xml:space="preserve"> </v>
      </c>
      <c r="I1004" s="41"/>
      <c r="J1004" s="20"/>
      <c r="K1004" s="2"/>
    </row>
    <row r="1005" spans="1:11">
      <c r="A1005" s="18">
        <v>14</v>
      </c>
      <c r="B1005" s="34" t="s">
        <v>361</v>
      </c>
      <c r="C1005" s="28"/>
      <c r="D1005" s="19"/>
      <c r="E1005" s="41"/>
      <c r="F1005" s="69"/>
      <c r="G1005" s="2" t="str">
        <f t="shared" si="9"/>
        <v xml:space="preserve"> </v>
      </c>
      <c r="I1005" s="41"/>
      <c r="J1005" s="20"/>
      <c r="K1005" s="2"/>
    </row>
    <row r="1006" spans="1:11" ht="45.6">
      <c r="A1006" s="18"/>
      <c r="B1006" s="34" t="s">
        <v>357</v>
      </c>
      <c r="C1006" s="28"/>
      <c r="D1006" s="19"/>
      <c r="E1006" s="41"/>
      <c r="F1006" s="69"/>
      <c r="G1006" s="2" t="str">
        <f t="shared" si="9"/>
        <v xml:space="preserve"> </v>
      </c>
      <c r="I1006" s="41"/>
      <c r="J1006" s="20"/>
      <c r="K1006" s="2"/>
    </row>
    <row r="1007" spans="1:11" ht="45.6">
      <c r="A1007" s="18"/>
      <c r="B1007" s="34" t="s">
        <v>362</v>
      </c>
      <c r="C1007" s="28"/>
      <c r="D1007" s="19"/>
      <c r="E1007" s="41"/>
      <c r="F1007" s="69"/>
      <c r="G1007" s="2" t="str">
        <f t="shared" si="9"/>
        <v xml:space="preserve"> </v>
      </c>
      <c r="I1007" s="41"/>
      <c r="J1007" s="20"/>
      <c r="K1007" s="2"/>
    </row>
    <row r="1008" spans="1:11" ht="22.8">
      <c r="A1008" s="18"/>
      <c r="B1008" s="34" t="s">
        <v>363</v>
      </c>
      <c r="C1008" s="28"/>
      <c r="D1008" s="19"/>
      <c r="E1008" s="41"/>
      <c r="F1008" s="69"/>
      <c r="G1008" s="2" t="str">
        <f t="shared" si="9"/>
        <v xml:space="preserve"> </v>
      </c>
      <c r="I1008" s="41"/>
      <c r="J1008" s="20"/>
      <c r="K1008" s="2"/>
    </row>
    <row r="1009" spans="1:11">
      <c r="A1009" s="18"/>
      <c r="B1009" s="34" t="s">
        <v>405</v>
      </c>
      <c r="C1009" s="28" t="s">
        <v>1</v>
      </c>
      <c r="D1009" s="19" t="s">
        <v>358</v>
      </c>
      <c r="E1009" s="41">
        <v>1002.9105249999999</v>
      </c>
      <c r="F1009" s="69"/>
      <c r="G1009" s="2" t="str">
        <f t="shared" si="9"/>
        <v xml:space="preserve"> </v>
      </c>
      <c r="I1009" s="41"/>
      <c r="J1009" s="20"/>
      <c r="K1009" s="2"/>
    </row>
    <row r="1010" spans="1:11">
      <c r="A1010" s="18"/>
      <c r="B1010" s="34" t="s">
        <v>364</v>
      </c>
      <c r="C1010" s="28" t="s">
        <v>1</v>
      </c>
      <c r="D1010" s="19" t="s">
        <v>358</v>
      </c>
      <c r="E1010" s="41">
        <v>1853.9749475000003</v>
      </c>
      <c r="F1010" s="69"/>
      <c r="G1010" s="2" t="str">
        <f t="shared" si="9"/>
        <v xml:space="preserve"> </v>
      </c>
      <c r="I1010" s="41"/>
      <c r="J1010" s="20"/>
      <c r="K1010" s="2"/>
    </row>
    <row r="1011" spans="1:11">
      <c r="A1011" s="18"/>
      <c r="B1011" s="34" t="s">
        <v>365</v>
      </c>
      <c r="C1011" s="28" t="s">
        <v>1</v>
      </c>
      <c r="D1011" s="19" t="s">
        <v>358</v>
      </c>
      <c r="E1011" s="41">
        <v>451.37568750000003</v>
      </c>
      <c r="F1011" s="69"/>
      <c r="G1011" s="2" t="str">
        <f t="shared" si="9"/>
        <v xml:space="preserve"> </v>
      </c>
      <c r="I1011" s="41"/>
      <c r="J1011" s="20"/>
      <c r="K1011" s="2"/>
    </row>
    <row r="1012" spans="1:11">
      <c r="A1012" s="18"/>
      <c r="B1012" s="34"/>
      <c r="C1012" s="28"/>
      <c r="D1012" s="19"/>
      <c r="E1012" s="41"/>
      <c r="F1012" s="69"/>
      <c r="G1012" s="2" t="str">
        <f t="shared" si="9"/>
        <v xml:space="preserve"> </v>
      </c>
      <c r="I1012" s="41"/>
      <c r="J1012" s="20"/>
      <c r="K1012" s="2"/>
    </row>
    <row r="1013" spans="1:11" ht="57">
      <c r="A1013" s="18">
        <v>15</v>
      </c>
      <c r="B1013" s="34" t="s">
        <v>369</v>
      </c>
      <c r="C1013" s="28"/>
      <c r="D1013" s="19"/>
      <c r="E1013" s="41"/>
      <c r="F1013" s="69"/>
      <c r="G1013" s="2" t="str">
        <f t="shared" si="9"/>
        <v xml:space="preserve"> </v>
      </c>
      <c r="I1013" s="41"/>
      <c r="J1013" s="20"/>
      <c r="K1013" s="2"/>
    </row>
    <row r="1014" spans="1:11" ht="22.8">
      <c r="A1014" s="18"/>
      <c r="B1014" s="34" t="s">
        <v>370</v>
      </c>
      <c r="C1014" s="28"/>
      <c r="D1014" s="19"/>
      <c r="E1014" s="41"/>
      <c r="F1014" s="69"/>
      <c r="G1014" s="2" t="str">
        <f t="shared" si="9"/>
        <v xml:space="preserve"> </v>
      </c>
      <c r="I1014" s="41"/>
      <c r="J1014" s="20"/>
      <c r="K1014" s="2"/>
    </row>
    <row r="1015" spans="1:11" ht="22.8">
      <c r="A1015" s="18"/>
      <c r="B1015" s="34" t="s">
        <v>371</v>
      </c>
      <c r="C1015" s="28"/>
      <c r="D1015" s="19"/>
      <c r="E1015" s="41"/>
      <c r="F1015" s="69"/>
      <c r="G1015" s="2" t="str">
        <f t="shared" si="9"/>
        <v xml:space="preserve"> </v>
      </c>
      <c r="I1015" s="41"/>
      <c r="J1015" s="20"/>
      <c r="K1015" s="2"/>
    </row>
    <row r="1016" spans="1:11" ht="22.8">
      <c r="A1016" s="18"/>
      <c r="B1016" s="34" t="s">
        <v>372</v>
      </c>
      <c r="C1016" s="28"/>
      <c r="D1016" s="19"/>
      <c r="E1016" s="41"/>
      <c r="F1016" s="69"/>
      <c r="G1016" s="2" t="str">
        <f t="shared" si="9"/>
        <v xml:space="preserve"> </v>
      </c>
      <c r="I1016" s="41"/>
      <c r="J1016" s="20"/>
      <c r="K1016" s="2"/>
    </row>
    <row r="1017" spans="1:11" ht="45.6">
      <c r="A1017" s="18"/>
      <c r="B1017" s="34" t="s">
        <v>373</v>
      </c>
      <c r="C1017" s="28"/>
      <c r="D1017" s="19"/>
      <c r="E1017" s="41"/>
      <c r="F1017" s="69"/>
      <c r="G1017" s="2" t="str">
        <f t="shared" si="9"/>
        <v xml:space="preserve"> </v>
      </c>
      <c r="I1017" s="41"/>
      <c r="J1017" s="20"/>
      <c r="K1017" s="2"/>
    </row>
    <row r="1018" spans="1:11" ht="57">
      <c r="A1018" s="18"/>
      <c r="B1018" s="34" t="s">
        <v>27</v>
      </c>
      <c r="C1018" s="28"/>
      <c r="D1018" s="19"/>
      <c r="E1018" s="41"/>
      <c r="F1018" s="69"/>
      <c r="G1018" s="2" t="str">
        <f t="shared" si="9"/>
        <v xml:space="preserve"> </v>
      </c>
      <c r="I1018" s="41"/>
      <c r="J1018" s="20"/>
      <c r="K1018" s="2"/>
    </row>
    <row r="1019" spans="1:11" ht="45.6">
      <c r="A1019" s="18"/>
      <c r="B1019" s="34" t="s">
        <v>374</v>
      </c>
      <c r="C1019" s="28"/>
      <c r="D1019" s="19"/>
      <c r="E1019" s="41"/>
      <c r="F1019" s="69"/>
      <c r="G1019" s="2" t="str">
        <f t="shared" si="9"/>
        <v xml:space="preserve"> </v>
      </c>
      <c r="I1019" s="41"/>
      <c r="J1019" s="20"/>
      <c r="K1019" s="2"/>
    </row>
    <row r="1020" spans="1:11" ht="34.200000000000003">
      <c r="A1020" s="18"/>
      <c r="B1020" s="34" t="s">
        <v>375</v>
      </c>
      <c r="C1020" s="28"/>
      <c r="D1020" s="19"/>
      <c r="E1020" s="41"/>
      <c r="F1020" s="69"/>
      <c r="G1020" s="2" t="str">
        <f t="shared" si="9"/>
        <v xml:space="preserve"> </v>
      </c>
      <c r="I1020" s="41"/>
      <c r="J1020" s="20"/>
      <c r="K1020" s="2"/>
    </row>
    <row r="1021" spans="1:11" ht="34.200000000000003">
      <c r="A1021" s="18"/>
      <c r="B1021" s="34" t="s">
        <v>376</v>
      </c>
      <c r="C1021" s="28"/>
      <c r="D1021" s="19"/>
      <c r="E1021" s="41"/>
      <c r="F1021" s="69"/>
      <c r="G1021" s="2" t="str">
        <f t="shared" si="9"/>
        <v xml:space="preserve"> </v>
      </c>
      <c r="I1021" s="41"/>
      <c r="J1021" s="20"/>
      <c r="K1021" s="2"/>
    </row>
    <row r="1022" spans="1:11" ht="57">
      <c r="A1022" s="18"/>
      <c r="B1022" s="34" t="s">
        <v>377</v>
      </c>
      <c r="C1022" s="28"/>
      <c r="D1022" s="19"/>
      <c r="E1022" s="41"/>
      <c r="F1022" s="69"/>
      <c r="G1022" s="2" t="str">
        <f t="shared" si="9"/>
        <v xml:space="preserve"> </v>
      </c>
      <c r="I1022" s="41"/>
      <c r="J1022" s="20"/>
      <c r="K1022" s="2"/>
    </row>
    <row r="1023" spans="1:11">
      <c r="A1023" s="18"/>
      <c r="B1023" s="34" t="s">
        <v>387</v>
      </c>
      <c r="C1023" s="28" t="s">
        <v>1</v>
      </c>
      <c r="D1023" s="19" t="s">
        <v>6</v>
      </c>
      <c r="E1023" s="41">
        <v>2</v>
      </c>
      <c r="F1023" s="69"/>
      <c r="G1023" s="2" t="str">
        <f t="shared" si="9"/>
        <v xml:space="preserve"> </v>
      </c>
      <c r="I1023" s="41"/>
      <c r="J1023" s="20"/>
      <c r="K1023" s="2"/>
    </row>
    <row r="1024" spans="1:11">
      <c r="A1024" s="18"/>
      <c r="B1024" s="34" t="s">
        <v>422</v>
      </c>
      <c r="C1024" s="28" t="s">
        <v>1</v>
      </c>
      <c r="D1024" s="19" t="s">
        <v>6</v>
      </c>
      <c r="E1024" s="41">
        <v>1</v>
      </c>
      <c r="F1024" s="69"/>
      <c r="G1024" s="2" t="str">
        <f t="shared" si="9"/>
        <v xml:space="preserve"> </v>
      </c>
      <c r="I1024" s="41"/>
      <c r="J1024" s="20"/>
      <c r="K1024" s="2"/>
    </row>
    <row r="1025" spans="1:11">
      <c r="A1025" s="18"/>
      <c r="B1025" s="34"/>
      <c r="C1025" s="28"/>
      <c r="D1025" s="19"/>
      <c r="E1025" s="41"/>
      <c r="F1025" s="69"/>
      <c r="G1025" s="2" t="str">
        <f t="shared" si="9"/>
        <v xml:space="preserve"> </v>
      </c>
      <c r="I1025" s="41"/>
      <c r="J1025" s="20"/>
      <c r="K1025" s="2"/>
    </row>
    <row r="1026" spans="1:11" ht="57">
      <c r="A1026" s="18">
        <v>16</v>
      </c>
      <c r="B1026" s="34" t="s">
        <v>388</v>
      </c>
      <c r="C1026" s="28"/>
      <c r="D1026" s="19"/>
      <c r="E1026" s="41"/>
      <c r="F1026" s="69"/>
      <c r="G1026" s="2" t="str">
        <f t="shared" si="9"/>
        <v xml:space="preserve"> </v>
      </c>
      <c r="I1026" s="41"/>
      <c r="J1026" s="20"/>
      <c r="K1026" s="2"/>
    </row>
    <row r="1027" spans="1:11" ht="22.8">
      <c r="A1027" s="18"/>
      <c r="B1027" s="34" t="s">
        <v>370</v>
      </c>
      <c r="C1027" s="28"/>
      <c r="D1027" s="19"/>
      <c r="E1027" s="41"/>
      <c r="F1027" s="69"/>
      <c r="G1027" s="2" t="str">
        <f t="shared" si="9"/>
        <v xml:space="preserve"> </v>
      </c>
      <c r="I1027" s="41"/>
      <c r="J1027" s="20"/>
      <c r="K1027" s="2"/>
    </row>
    <row r="1028" spans="1:11" ht="22.8">
      <c r="A1028" s="18"/>
      <c r="B1028" s="34" t="s">
        <v>371</v>
      </c>
      <c r="C1028" s="28"/>
      <c r="D1028" s="19"/>
      <c r="E1028" s="41"/>
      <c r="F1028" s="69"/>
      <c r="G1028" s="2" t="str">
        <f t="shared" si="9"/>
        <v xml:space="preserve"> </v>
      </c>
      <c r="I1028" s="41"/>
      <c r="J1028" s="20"/>
      <c r="K1028" s="2"/>
    </row>
    <row r="1029" spans="1:11">
      <c r="A1029" s="18"/>
      <c r="B1029" s="34"/>
      <c r="C1029" s="28"/>
      <c r="D1029" s="19"/>
      <c r="E1029" s="41"/>
      <c r="F1029" s="69"/>
      <c r="G1029" s="2" t="str">
        <f t="shared" si="9"/>
        <v xml:space="preserve"> </v>
      </c>
      <c r="I1029" s="41"/>
      <c r="J1029" s="20"/>
      <c r="K1029" s="2"/>
    </row>
    <row r="1030" spans="1:11" ht="22.8">
      <c r="A1030" s="18"/>
      <c r="B1030" s="34" t="s">
        <v>372</v>
      </c>
      <c r="C1030" s="28"/>
      <c r="D1030" s="19"/>
      <c r="E1030" s="41"/>
      <c r="F1030" s="69"/>
      <c r="G1030" s="2" t="str">
        <f t="shared" si="9"/>
        <v xml:space="preserve"> </v>
      </c>
      <c r="I1030" s="41"/>
      <c r="J1030" s="20"/>
      <c r="K1030" s="2"/>
    </row>
    <row r="1031" spans="1:11" ht="45.6">
      <c r="A1031" s="18"/>
      <c r="B1031" s="34" t="s">
        <v>373</v>
      </c>
      <c r="C1031" s="28"/>
      <c r="D1031" s="19"/>
      <c r="E1031" s="41"/>
      <c r="F1031" s="69"/>
      <c r="G1031" s="2" t="str">
        <f t="shared" si="9"/>
        <v xml:space="preserve"> </v>
      </c>
      <c r="I1031" s="41"/>
      <c r="J1031" s="20"/>
      <c r="K1031" s="2"/>
    </row>
    <row r="1032" spans="1:11" ht="57">
      <c r="A1032" s="18"/>
      <c r="B1032" s="34" t="s">
        <v>27</v>
      </c>
      <c r="C1032" s="28"/>
      <c r="D1032" s="19"/>
      <c r="E1032" s="41"/>
      <c r="F1032" s="69"/>
      <c r="G1032" s="2" t="str">
        <f t="shared" si="9"/>
        <v xml:space="preserve"> </v>
      </c>
      <c r="I1032" s="41"/>
      <c r="J1032" s="20"/>
      <c r="K1032" s="2"/>
    </row>
    <row r="1033" spans="1:11" ht="45.6">
      <c r="A1033" s="18"/>
      <c r="B1033" s="34" t="s">
        <v>374</v>
      </c>
      <c r="C1033" s="28"/>
      <c r="D1033" s="19"/>
      <c r="E1033" s="41"/>
      <c r="F1033" s="69"/>
      <c r="G1033" s="2" t="str">
        <f t="shared" si="9"/>
        <v xml:space="preserve"> </v>
      </c>
      <c r="I1033" s="41"/>
      <c r="J1033" s="20"/>
      <c r="K1033" s="2"/>
    </row>
    <row r="1034" spans="1:11" ht="34.200000000000003">
      <c r="A1034" s="18"/>
      <c r="B1034" s="34" t="s">
        <v>375</v>
      </c>
      <c r="C1034" s="28"/>
      <c r="D1034" s="19"/>
      <c r="E1034" s="41"/>
      <c r="F1034" s="69"/>
      <c r="G1034" s="2" t="str">
        <f t="shared" si="9"/>
        <v xml:space="preserve"> </v>
      </c>
      <c r="I1034" s="41"/>
      <c r="J1034" s="20"/>
      <c r="K1034" s="2"/>
    </row>
    <row r="1035" spans="1:11" ht="34.200000000000003">
      <c r="A1035" s="18"/>
      <c r="B1035" s="34" t="s">
        <v>389</v>
      </c>
      <c r="C1035" s="28"/>
      <c r="D1035" s="19"/>
      <c r="E1035" s="41"/>
      <c r="F1035" s="69"/>
      <c r="G1035" s="2" t="str">
        <f t="shared" si="9"/>
        <v xml:space="preserve"> </v>
      </c>
      <c r="I1035" s="41"/>
      <c r="J1035" s="20"/>
      <c r="K1035" s="2"/>
    </row>
    <row r="1036" spans="1:11" ht="57">
      <c r="A1036" s="18"/>
      <c r="B1036" s="34" t="s">
        <v>377</v>
      </c>
      <c r="C1036" s="28"/>
      <c r="D1036" s="19"/>
      <c r="E1036" s="41"/>
      <c r="F1036" s="69"/>
      <c r="G1036" s="2" t="str">
        <f t="shared" si="9"/>
        <v xml:space="preserve"> </v>
      </c>
      <c r="I1036" s="41"/>
      <c r="J1036" s="20"/>
      <c r="K1036" s="2"/>
    </row>
    <row r="1037" spans="1:11">
      <c r="A1037" s="18"/>
      <c r="B1037" s="34" t="s">
        <v>406</v>
      </c>
      <c r="C1037" s="28" t="s">
        <v>1</v>
      </c>
      <c r="D1037" s="19" t="s">
        <v>6</v>
      </c>
      <c r="E1037" s="41">
        <v>1</v>
      </c>
      <c r="F1037" s="69"/>
      <c r="G1037" s="2" t="str">
        <f t="shared" si="9"/>
        <v xml:space="preserve"> </v>
      </c>
      <c r="I1037" s="41"/>
      <c r="J1037" s="20"/>
      <c r="K1037" s="2"/>
    </row>
    <row r="1038" spans="1:11">
      <c r="A1038" s="18"/>
      <c r="B1038" s="34" t="s">
        <v>407</v>
      </c>
      <c r="C1038" s="28" t="s">
        <v>1</v>
      </c>
      <c r="D1038" s="19" t="s">
        <v>6</v>
      </c>
      <c r="E1038" s="41">
        <v>1</v>
      </c>
      <c r="F1038" s="69"/>
      <c r="G1038" s="2" t="str">
        <f t="shared" si="9"/>
        <v xml:space="preserve"> </v>
      </c>
      <c r="I1038" s="41"/>
      <c r="J1038" s="20"/>
      <c r="K1038" s="2"/>
    </row>
    <row r="1039" spans="1:11">
      <c r="A1039" s="18"/>
      <c r="B1039" s="34" t="s">
        <v>408</v>
      </c>
      <c r="C1039" s="28" t="s">
        <v>1</v>
      </c>
      <c r="D1039" s="19" t="s">
        <v>6</v>
      </c>
      <c r="E1039" s="41">
        <v>2</v>
      </c>
      <c r="F1039" s="69"/>
      <c r="G1039" s="2" t="str">
        <f t="shared" si="9"/>
        <v xml:space="preserve"> </v>
      </c>
      <c r="I1039" s="41"/>
      <c r="J1039" s="20"/>
      <c r="K1039" s="2"/>
    </row>
    <row r="1040" spans="1:11">
      <c r="A1040" s="18"/>
      <c r="B1040" s="34" t="s">
        <v>409</v>
      </c>
      <c r="C1040" s="28" t="s">
        <v>1</v>
      </c>
      <c r="D1040" s="19" t="s">
        <v>6</v>
      </c>
      <c r="E1040" s="41">
        <v>1</v>
      </c>
      <c r="F1040" s="69"/>
      <c r="G1040" s="2" t="str">
        <f t="shared" si="9"/>
        <v xml:space="preserve"> </v>
      </c>
      <c r="I1040" s="41"/>
      <c r="J1040" s="20"/>
      <c r="K1040" s="2"/>
    </row>
    <row r="1041" spans="1:11">
      <c r="A1041" s="18"/>
      <c r="B1041" s="34" t="s">
        <v>410</v>
      </c>
      <c r="C1041" s="28" t="s">
        <v>1</v>
      </c>
      <c r="D1041" s="19" t="s">
        <v>6</v>
      </c>
      <c r="E1041" s="41">
        <v>2</v>
      </c>
      <c r="F1041" s="69"/>
      <c r="G1041" s="2" t="str">
        <f t="shared" si="9"/>
        <v xml:space="preserve"> </v>
      </c>
      <c r="I1041" s="41"/>
      <c r="J1041" s="20"/>
      <c r="K1041" s="2"/>
    </row>
    <row r="1042" spans="1:11">
      <c r="A1042" s="18"/>
      <c r="B1042" s="34" t="s">
        <v>411</v>
      </c>
      <c r="C1042" s="28" t="s">
        <v>1</v>
      </c>
      <c r="D1042" s="19" t="s">
        <v>6</v>
      </c>
      <c r="E1042" s="41">
        <v>2</v>
      </c>
      <c r="F1042" s="69"/>
      <c r="G1042" s="2" t="str">
        <f t="shared" si="9"/>
        <v xml:space="preserve"> </v>
      </c>
      <c r="I1042" s="41"/>
      <c r="J1042" s="20"/>
      <c r="K1042" s="2"/>
    </row>
    <row r="1043" spans="1:11">
      <c r="A1043" s="18"/>
      <c r="B1043" s="34" t="s">
        <v>412</v>
      </c>
      <c r="C1043" s="28" t="s">
        <v>1</v>
      </c>
      <c r="D1043" s="19" t="s">
        <v>6</v>
      </c>
      <c r="E1043" s="41">
        <v>1</v>
      </c>
      <c r="F1043" s="69"/>
      <c r="G1043" s="2" t="str">
        <f t="shared" si="9"/>
        <v xml:space="preserve"> </v>
      </c>
      <c r="I1043" s="41"/>
      <c r="J1043" s="20"/>
      <c r="K1043" s="2"/>
    </row>
    <row r="1044" spans="1:11">
      <c r="A1044" s="18"/>
      <c r="B1044" s="34" t="s">
        <v>413</v>
      </c>
      <c r="C1044" s="28" t="s">
        <v>1</v>
      </c>
      <c r="D1044" s="19" t="s">
        <v>6</v>
      </c>
      <c r="E1044" s="41">
        <v>4</v>
      </c>
      <c r="F1044" s="69"/>
      <c r="G1044" s="2" t="str">
        <f t="shared" si="9"/>
        <v xml:space="preserve"> </v>
      </c>
      <c r="I1044" s="41"/>
      <c r="J1044" s="20"/>
      <c r="K1044" s="2"/>
    </row>
    <row r="1045" spans="1:11">
      <c r="A1045" s="18"/>
      <c r="B1045" s="34" t="s">
        <v>414</v>
      </c>
      <c r="C1045" s="28" t="s">
        <v>1</v>
      </c>
      <c r="D1045" s="19" t="s">
        <v>6</v>
      </c>
      <c r="E1045" s="41">
        <v>1</v>
      </c>
      <c r="F1045" s="69"/>
      <c r="G1045" s="2" t="str">
        <f t="shared" si="9"/>
        <v xml:space="preserve"> </v>
      </c>
      <c r="I1045" s="41"/>
      <c r="J1045" s="20"/>
      <c r="K1045" s="2"/>
    </row>
    <row r="1046" spans="1:11">
      <c r="A1046" s="18"/>
      <c r="B1046" s="34" t="s">
        <v>415</v>
      </c>
      <c r="C1046" s="28" t="s">
        <v>1</v>
      </c>
      <c r="D1046" s="19" t="s">
        <v>6</v>
      </c>
      <c r="E1046" s="41">
        <v>2</v>
      </c>
      <c r="F1046" s="69"/>
      <c r="G1046" s="2" t="str">
        <f t="shared" si="9"/>
        <v xml:space="preserve"> </v>
      </c>
      <c r="I1046" s="41"/>
      <c r="J1046" s="20"/>
      <c r="K1046" s="2"/>
    </row>
    <row r="1047" spans="1:11">
      <c r="A1047" s="18"/>
      <c r="B1047" s="34" t="s">
        <v>474</v>
      </c>
      <c r="C1047" s="28" t="s">
        <v>1</v>
      </c>
      <c r="D1047" s="19" t="s">
        <v>6</v>
      </c>
      <c r="E1047" s="41">
        <v>2</v>
      </c>
      <c r="F1047" s="69"/>
      <c r="G1047" s="2" t="str">
        <f t="shared" si="9"/>
        <v xml:space="preserve"> </v>
      </c>
      <c r="I1047" s="41"/>
      <c r="J1047" s="20"/>
      <c r="K1047" s="2"/>
    </row>
    <row r="1048" spans="1:11">
      <c r="A1048" s="18"/>
      <c r="B1048" s="34" t="s">
        <v>416</v>
      </c>
      <c r="C1048" s="28" t="s">
        <v>1</v>
      </c>
      <c r="D1048" s="19" t="s">
        <v>6</v>
      </c>
      <c r="E1048" s="41">
        <v>1</v>
      </c>
      <c r="F1048" s="69"/>
      <c r="G1048" s="2" t="str">
        <f t="shared" si="9"/>
        <v xml:space="preserve"> </v>
      </c>
      <c r="I1048" s="41"/>
      <c r="J1048" s="20"/>
      <c r="K1048" s="2"/>
    </row>
    <row r="1049" spans="1:11">
      <c r="A1049" s="18"/>
      <c r="B1049" s="34" t="s">
        <v>417</v>
      </c>
      <c r="C1049" s="28" t="s">
        <v>1</v>
      </c>
      <c r="D1049" s="19" t="s">
        <v>6</v>
      </c>
      <c r="E1049" s="41">
        <v>1</v>
      </c>
      <c r="F1049" s="69"/>
      <c r="G1049" s="2" t="str">
        <f t="shared" si="9"/>
        <v xml:space="preserve"> </v>
      </c>
      <c r="I1049" s="41"/>
      <c r="J1049" s="20"/>
      <c r="K1049" s="2"/>
    </row>
    <row r="1050" spans="1:11">
      <c r="A1050" s="18"/>
      <c r="B1050" s="34" t="s">
        <v>418</v>
      </c>
      <c r="C1050" s="28" t="s">
        <v>1</v>
      </c>
      <c r="D1050" s="19" t="s">
        <v>6</v>
      </c>
      <c r="E1050" s="41">
        <v>2</v>
      </c>
      <c r="F1050" s="69"/>
      <c r="G1050" s="2" t="str">
        <f t="shared" si="9"/>
        <v xml:space="preserve"> </v>
      </c>
      <c r="I1050" s="41"/>
      <c r="J1050" s="20"/>
      <c r="K1050" s="2"/>
    </row>
    <row r="1051" spans="1:11">
      <c r="A1051" s="18"/>
      <c r="B1051" s="34" t="s">
        <v>419</v>
      </c>
      <c r="C1051" s="28" t="s">
        <v>1</v>
      </c>
      <c r="D1051" s="19" t="s">
        <v>6</v>
      </c>
      <c r="E1051" s="41">
        <v>1</v>
      </c>
      <c r="F1051" s="69"/>
      <c r="G1051" s="2" t="str">
        <f t="shared" si="9"/>
        <v xml:space="preserve"> </v>
      </c>
      <c r="I1051" s="41"/>
      <c r="J1051" s="20"/>
      <c r="K1051" s="2"/>
    </row>
    <row r="1052" spans="1:11">
      <c r="A1052" s="18"/>
      <c r="B1052" s="34" t="s">
        <v>420</v>
      </c>
      <c r="C1052" s="28" t="s">
        <v>1</v>
      </c>
      <c r="D1052" s="19" t="s">
        <v>6</v>
      </c>
      <c r="E1052" s="41">
        <v>1</v>
      </c>
      <c r="F1052" s="69"/>
      <c r="G1052" s="2" t="str">
        <f t="shared" si="9"/>
        <v xml:space="preserve"> </v>
      </c>
      <c r="I1052" s="41"/>
      <c r="J1052" s="20"/>
      <c r="K1052" s="2"/>
    </row>
    <row r="1053" spans="1:11">
      <c r="A1053" s="18"/>
      <c r="B1053" s="34" t="s">
        <v>421</v>
      </c>
      <c r="C1053" s="28" t="s">
        <v>1</v>
      </c>
      <c r="D1053" s="19" t="s">
        <v>6</v>
      </c>
      <c r="E1053" s="41">
        <v>1</v>
      </c>
      <c r="F1053" s="69"/>
      <c r="G1053" s="2" t="str">
        <f t="shared" si="9"/>
        <v xml:space="preserve"> </v>
      </c>
      <c r="I1053" s="41"/>
      <c r="J1053" s="20"/>
      <c r="K1053" s="2"/>
    </row>
    <row r="1054" spans="1:11">
      <c r="A1054" s="18"/>
      <c r="B1054" s="34" t="s">
        <v>423</v>
      </c>
      <c r="C1054" s="28" t="s">
        <v>1</v>
      </c>
      <c r="D1054" s="19" t="s">
        <v>6</v>
      </c>
      <c r="E1054" s="41">
        <v>2</v>
      </c>
      <c r="F1054" s="69"/>
      <c r="G1054" s="2" t="str">
        <f t="shared" si="9"/>
        <v xml:space="preserve"> </v>
      </c>
      <c r="I1054" s="41"/>
      <c r="J1054" s="20"/>
      <c r="K1054" s="2"/>
    </row>
    <row r="1055" spans="1:11">
      <c r="A1055" s="18"/>
      <c r="B1055" s="34" t="s">
        <v>424</v>
      </c>
      <c r="C1055" s="28" t="s">
        <v>1</v>
      </c>
      <c r="D1055" s="19" t="s">
        <v>6</v>
      </c>
      <c r="E1055" s="41">
        <v>1</v>
      </c>
      <c r="F1055" s="69"/>
      <c r="G1055" s="2" t="str">
        <f t="shared" si="9"/>
        <v xml:space="preserve"> </v>
      </c>
      <c r="I1055" s="41"/>
      <c r="J1055" s="20"/>
      <c r="K1055" s="2"/>
    </row>
    <row r="1056" spans="1:11">
      <c r="A1056" s="18"/>
      <c r="B1056" s="34"/>
      <c r="C1056" s="28"/>
      <c r="D1056" s="19"/>
      <c r="E1056" s="41"/>
      <c r="F1056" s="69"/>
      <c r="G1056" s="2" t="str">
        <f t="shared" si="9"/>
        <v xml:space="preserve"> </v>
      </c>
      <c r="I1056" s="41"/>
      <c r="J1056" s="20"/>
      <c r="K1056" s="2"/>
    </row>
    <row r="1057" spans="1:11" ht="154.5" customHeight="1">
      <c r="A1057" s="18">
        <v>17</v>
      </c>
      <c r="B1057" s="34" t="s">
        <v>477</v>
      </c>
      <c r="C1057" s="28"/>
      <c r="D1057" s="19"/>
      <c r="E1057" s="41"/>
      <c r="F1057" s="69"/>
      <c r="G1057" s="2" t="str">
        <f t="shared" si="9"/>
        <v xml:space="preserve"> </v>
      </c>
      <c r="I1057" s="41"/>
      <c r="J1057" s="20"/>
      <c r="K1057" s="2"/>
    </row>
    <row r="1058" spans="1:11">
      <c r="A1058" s="18"/>
      <c r="B1058" s="34" t="s">
        <v>392</v>
      </c>
      <c r="C1058" s="28" t="s">
        <v>1</v>
      </c>
      <c r="D1058" s="19" t="s">
        <v>6</v>
      </c>
      <c r="E1058" s="41">
        <v>8</v>
      </c>
      <c r="F1058" s="69"/>
      <c r="G1058" s="2" t="str">
        <f t="shared" si="9"/>
        <v xml:space="preserve"> </v>
      </c>
      <c r="I1058" s="41"/>
      <c r="J1058" s="20"/>
      <c r="K1058" s="2"/>
    </row>
    <row r="1059" spans="1:11">
      <c r="A1059" s="18"/>
      <c r="B1059" s="34"/>
      <c r="C1059" s="28"/>
      <c r="D1059" s="19"/>
      <c r="E1059" s="41"/>
      <c r="F1059" s="69"/>
      <c r="G1059" s="2" t="str">
        <f t="shared" si="9"/>
        <v xml:space="preserve"> </v>
      </c>
      <c r="I1059" s="41"/>
      <c r="J1059" s="20"/>
      <c r="K1059" s="2"/>
    </row>
    <row r="1060" spans="1:11" ht="159.6">
      <c r="A1060" s="18">
        <v>18</v>
      </c>
      <c r="B1060" s="34" t="s">
        <v>478</v>
      </c>
      <c r="C1060" s="28"/>
      <c r="D1060" s="19"/>
      <c r="E1060" s="41"/>
      <c r="F1060" s="69"/>
      <c r="G1060" s="2" t="str">
        <f t="shared" si="9"/>
        <v xml:space="preserve"> </v>
      </c>
      <c r="I1060" s="41"/>
      <c r="J1060" s="20"/>
      <c r="K1060" s="2"/>
    </row>
    <row r="1061" spans="1:11">
      <c r="A1061" s="18"/>
      <c r="B1061" s="34" t="s">
        <v>427</v>
      </c>
      <c r="C1061" s="28" t="s">
        <v>1</v>
      </c>
      <c r="D1061" s="19" t="s">
        <v>6</v>
      </c>
      <c r="E1061" s="41">
        <v>110</v>
      </c>
      <c r="F1061" s="69"/>
      <c r="G1061" s="2" t="str">
        <f t="shared" si="9"/>
        <v xml:space="preserve"> </v>
      </c>
      <c r="I1061" s="41"/>
      <c r="J1061" s="20"/>
      <c r="K1061" s="2"/>
    </row>
    <row r="1062" spans="1:11">
      <c r="A1062" s="18"/>
      <c r="B1062" s="34" t="s">
        <v>434</v>
      </c>
      <c r="C1062" s="28" t="s">
        <v>2</v>
      </c>
      <c r="D1062" s="19" t="s">
        <v>6</v>
      </c>
      <c r="E1062" s="41">
        <v>11</v>
      </c>
      <c r="F1062" s="69"/>
      <c r="G1062" s="2" t="str">
        <f t="shared" si="9"/>
        <v xml:space="preserve"> </v>
      </c>
      <c r="I1062" s="41"/>
      <c r="J1062" s="20"/>
      <c r="K1062" s="2"/>
    </row>
    <row r="1063" spans="1:11">
      <c r="A1063" s="18"/>
      <c r="B1063" s="34" t="s">
        <v>435</v>
      </c>
      <c r="C1063" s="28" t="s">
        <v>2</v>
      </c>
      <c r="D1063" s="19" t="s">
        <v>6</v>
      </c>
      <c r="E1063" s="41">
        <v>6</v>
      </c>
      <c r="F1063" s="69"/>
      <c r="G1063" s="2" t="str">
        <f t="shared" si="9"/>
        <v xml:space="preserve"> </v>
      </c>
      <c r="I1063" s="41"/>
      <c r="J1063" s="20"/>
      <c r="K1063" s="2"/>
    </row>
    <row r="1064" spans="1:11">
      <c r="A1064" s="18"/>
      <c r="B1064" s="34" t="s">
        <v>435</v>
      </c>
      <c r="C1064" s="28" t="s">
        <v>1</v>
      </c>
      <c r="D1064" s="19" t="s">
        <v>6</v>
      </c>
      <c r="E1064" s="41">
        <v>20</v>
      </c>
      <c r="F1064" s="69"/>
      <c r="G1064" s="2" t="str">
        <f t="shared" si="9"/>
        <v xml:space="preserve"> </v>
      </c>
      <c r="I1064" s="41"/>
      <c r="J1064" s="20"/>
      <c r="K1064" s="2"/>
    </row>
    <row r="1065" spans="1:11">
      <c r="A1065" s="18"/>
      <c r="B1065" s="34" t="s">
        <v>436</v>
      </c>
      <c r="C1065" s="28" t="s">
        <v>1</v>
      </c>
      <c r="D1065" s="19" t="s">
        <v>6</v>
      </c>
      <c r="E1065" s="41">
        <v>7</v>
      </c>
      <c r="F1065" s="69"/>
      <c r="G1065" s="2" t="str">
        <f t="shared" si="9"/>
        <v xml:space="preserve"> </v>
      </c>
      <c r="I1065" s="41"/>
      <c r="J1065" s="20"/>
      <c r="K1065" s="2"/>
    </row>
    <row r="1066" spans="1:11">
      <c r="A1066" s="18"/>
      <c r="B1066" s="34" t="s">
        <v>437</v>
      </c>
      <c r="C1066" s="28" t="s">
        <v>1</v>
      </c>
      <c r="D1066" s="19" t="s">
        <v>6</v>
      </c>
      <c r="E1066" s="41">
        <v>5</v>
      </c>
      <c r="F1066" s="69"/>
      <c r="G1066" s="2" t="str">
        <f t="shared" si="9"/>
        <v xml:space="preserve"> </v>
      </c>
      <c r="I1066" s="41"/>
      <c r="J1066" s="20"/>
      <c r="K1066" s="2"/>
    </row>
    <row r="1067" spans="1:11">
      <c r="A1067" s="18"/>
      <c r="B1067" s="34" t="s">
        <v>440</v>
      </c>
      <c r="C1067" s="28" t="s">
        <v>3</v>
      </c>
      <c r="D1067" s="19" t="s">
        <v>6</v>
      </c>
      <c r="E1067" s="41">
        <v>7</v>
      </c>
      <c r="F1067" s="69"/>
      <c r="G1067" s="2" t="str">
        <f t="shared" si="9"/>
        <v xml:space="preserve"> </v>
      </c>
      <c r="I1067" s="41"/>
      <c r="J1067" s="20"/>
      <c r="K1067" s="2"/>
    </row>
    <row r="1068" spans="1:11">
      <c r="A1068" s="18"/>
      <c r="B1068" s="34" t="s">
        <v>442</v>
      </c>
      <c r="C1068" s="28" t="s">
        <v>1</v>
      </c>
      <c r="D1068" s="19" t="s">
        <v>6</v>
      </c>
      <c r="E1068" s="41">
        <v>2</v>
      </c>
      <c r="F1068" s="69"/>
      <c r="G1068" s="2" t="str">
        <f t="shared" si="9"/>
        <v xml:space="preserve"> </v>
      </c>
      <c r="I1068" s="41"/>
      <c r="J1068" s="20"/>
      <c r="K1068" s="2"/>
    </row>
    <row r="1069" spans="1:11">
      <c r="A1069" s="18"/>
      <c r="B1069" s="34" t="s">
        <v>443</v>
      </c>
      <c r="C1069" s="28" t="s">
        <v>3</v>
      </c>
      <c r="D1069" s="19" t="s">
        <v>6</v>
      </c>
      <c r="E1069" s="41">
        <v>2</v>
      </c>
      <c r="F1069" s="69"/>
      <c r="G1069" s="2" t="str">
        <f t="shared" si="9"/>
        <v xml:space="preserve"> </v>
      </c>
      <c r="I1069" s="41"/>
      <c r="J1069" s="20"/>
      <c r="K1069" s="2"/>
    </row>
    <row r="1070" spans="1:11">
      <c r="A1070" s="18"/>
      <c r="B1070" s="34"/>
      <c r="C1070" s="28"/>
      <c r="D1070" s="19"/>
      <c r="E1070" s="41"/>
      <c r="F1070" s="69"/>
      <c r="G1070" s="2" t="str">
        <f t="shared" si="9"/>
        <v xml:space="preserve"> </v>
      </c>
      <c r="I1070" s="41"/>
      <c r="J1070" s="20"/>
      <c r="K1070" s="2"/>
    </row>
    <row r="1071" spans="1:11" ht="63.75" customHeight="1">
      <c r="A1071" s="18">
        <v>19</v>
      </c>
      <c r="B1071" s="34" t="s">
        <v>481</v>
      </c>
      <c r="C1071" s="28"/>
      <c r="D1071" s="19"/>
      <c r="E1071" s="41"/>
      <c r="F1071" s="69"/>
      <c r="G1071" s="2" t="str">
        <f t="shared" si="9"/>
        <v xml:space="preserve"> </v>
      </c>
      <c r="I1071" s="41"/>
      <c r="J1071" s="20"/>
      <c r="K1071" s="2"/>
    </row>
    <row r="1072" spans="1:11">
      <c r="A1072" s="18"/>
      <c r="B1072" s="34" t="s">
        <v>425</v>
      </c>
      <c r="C1072" s="28" t="s">
        <v>1</v>
      </c>
      <c r="D1072" s="19" t="s">
        <v>6</v>
      </c>
      <c r="E1072" s="41">
        <v>1</v>
      </c>
      <c r="F1072" s="69"/>
      <c r="G1072" s="2" t="str">
        <f t="shared" si="9"/>
        <v xml:space="preserve"> </v>
      </c>
      <c r="I1072" s="41"/>
      <c r="J1072" s="20"/>
      <c r="K1072" s="2"/>
    </row>
    <row r="1073" spans="1:11">
      <c r="A1073" s="18"/>
      <c r="B1073" s="34" t="s">
        <v>426</v>
      </c>
      <c r="C1073" s="28" t="s">
        <v>1</v>
      </c>
      <c r="D1073" s="19" t="s">
        <v>6</v>
      </c>
      <c r="E1073" s="41">
        <v>1</v>
      </c>
      <c r="F1073" s="69"/>
      <c r="G1073" s="2" t="str">
        <f t="shared" si="9"/>
        <v xml:space="preserve"> </v>
      </c>
      <c r="I1073" s="41"/>
      <c r="J1073" s="20"/>
      <c r="K1073" s="2"/>
    </row>
    <row r="1074" spans="1:11">
      <c r="A1074" s="18"/>
      <c r="B1074" s="34"/>
      <c r="C1074" s="28"/>
      <c r="D1074" s="19"/>
      <c r="E1074" s="41"/>
      <c r="F1074" s="69"/>
      <c r="G1074" s="2" t="str">
        <f t="shared" si="9"/>
        <v xml:space="preserve"> </v>
      </c>
      <c r="I1074" s="41"/>
      <c r="J1074" s="20"/>
      <c r="K1074" s="2"/>
    </row>
    <row r="1075" spans="1:11" ht="148.19999999999999">
      <c r="A1075" s="18">
        <v>20</v>
      </c>
      <c r="B1075" s="34" t="s">
        <v>482</v>
      </c>
      <c r="C1075" s="28"/>
      <c r="D1075" s="19"/>
      <c r="E1075" s="41"/>
      <c r="F1075" s="69"/>
      <c r="G1075" s="2" t="str">
        <f t="shared" si="9"/>
        <v xml:space="preserve"> </v>
      </c>
      <c r="I1075" s="41"/>
      <c r="J1075" s="20"/>
      <c r="K1075" s="2"/>
    </row>
    <row r="1076" spans="1:11">
      <c r="A1076" s="18"/>
      <c r="B1076" s="34" t="s">
        <v>428</v>
      </c>
      <c r="C1076" s="28" t="s">
        <v>1</v>
      </c>
      <c r="D1076" s="19" t="s">
        <v>6</v>
      </c>
      <c r="E1076" s="41">
        <v>15</v>
      </c>
      <c r="F1076" s="69"/>
      <c r="G1076" s="2" t="str">
        <f t="shared" si="9"/>
        <v xml:space="preserve"> </v>
      </c>
      <c r="I1076" s="41"/>
      <c r="J1076" s="20"/>
      <c r="K1076" s="2"/>
    </row>
    <row r="1077" spans="1:11">
      <c r="A1077" s="18"/>
      <c r="B1077" s="34" t="s">
        <v>429</v>
      </c>
      <c r="C1077" s="28" t="s">
        <v>1</v>
      </c>
      <c r="D1077" s="19" t="s">
        <v>6</v>
      </c>
      <c r="E1077" s="41">
        <v>5</v>
      </c>
      <c r="F1077" s="69"/>
      <c r="G1077" s="2" t="str">
        <f t="shared" si="9"/>
        <v xml:space="preserve"> </v>
      </c>
      <c r="I1077" s="41"/>
      <c r="J1077" s="20"/>
      <c r="K1077" s="2"/>
    </row>
    <row r="1078" spans="1:11">
      <c r="A1078" s="18"/>
      <c r="B1078" s="34"/>
      <c r="C1078" s="28"/>
      <c r="D1078" s="19"/>
      <c r="E1078" s="41"/>
      <c r="F1078" s="69"/>
      <c r="G1078" s="2" t="str">
        <f t="shared" si="9"/>
        <v xml:space="preserve"> </v>
      </c>
      <c r="I1078" s="41"/>
      <c r="J1078" s="20"/>
      <c r="K1078" s="2"/>
    </row>
    <row r="1079" spans="1:11" ht="79.8">
      <c r="A1079" s="18">
        <v>21</v>
      </c>
      <c r="B1079" s="34" t="s">
        <v>483</v>
      </c>
      <c r="C1079" s="28"/>
      <c r="D1079" s="19"/>
      <c r="E1079" s="41"/>
      <c r="F1079" s="69"/>
      <c r="G1079" s="2" t="str">
        <f t="shared" si="9"/>
        <v xml:space="preserve"> </v>
      </c>
      <c r="I1079" s="41"/>
      <c r="J1079" s="20"/>
      <c r="K1079" s="2"/>
    </row>
    <row r="1080" spans="1:11">
      <c r="A1080" s="18"/>
      <c r="B1080" s="34" t="s">
        <v>430</v>
      </c>
      <c r="C1080" s="28" t="s">
        <v>1</v>
      </c>
      <c r="D1080" s="19" t="s">
        <v>6</v>
      </c>
      <c r="E1080" s="41">
        <v>2</v>
      </c>
      <c r="F1080" s="69"/>
      <c r="G1080" s="2" t="str">
        <f t="shared" si="9"/>
        <v xml:space="preserve"> </v>
      </c>
      <c r="I1080" s="41"/>
      <c r="J1080" s="20"/>
      <c r="K1080" s="2"/>
    </row>
    <row r="1081" spans="1:11">
      <c r="A1081" s="18"/>
      <c r="B1081" s="34" t="s">
        <v>431</v>
      </c>
      <c r="C1081" s="28" t="s">
        <v>1</v>
      </c>
      <c r="D1081" s="19" t="s">
        <v>6</v>
      </c>
      <c r="E1081" s="41">
        <v>2</v>
      </c>
      <c r="F1081" s="69"/>
      <c r="G1081" s="2" t="str">
        <f t="shared" si="9"/>
        <v xml:space="preserve"> </v>
      </c>
      <c r="I1081" s="41"/>
      <c r="J1081" s="20"/>
      <c r="K1081" s="2"/>
    </row>
    <row r="1082" spans="1:11">
      <c r="B1082" s="34" t="s">
        <v>432</v>
      </c>
      <c r="C1082" s="28" t="s">
        <v>1</v>
      </c>
      <c r="D1082" s="19" t="s">
        <v>6</v>
      </c>
      <c r="E1082" s="41">
        <v>2</v>
      </c>
      <c r="F1082" s="69"/>
      <c r="G1082" s="2" t="str">
        <f t="shared" si="9"/>
        <v xml:space="preserve"> </v>
      </c>
      <c r="I1082" s="41"/>
      <c r="J1082" s="20"/>
      <c r="K1082" s="2"/>
    </row>
    <row r="1083" spans="1:11">
      <c r="B1083" s="34" t="s">
        <v>433</v>
      </c>
      <c r="C1083" s="28" t="s">
        <v>1</v>
      </c>
      <c r="D1083" s="19" t="s">
        <v>6</v>
      </c>
      <c r="E1083" s="41">
        <v>4</v>
      </c>
      <c r="F1083" s="69"/>
      <c r="G1083" s="2" t="str">
        <f t="shared" si="9"/>
        <v xml:space="preserve"> </v>
      </c>
      <c r="I1083" s="41"/>
      <c r="J1083" s="20"/>
      <c r="K1083" s="2"/>
    </row>
    <row r="1084" spans="1:11">
      <c r="B1084" s="34" t="s">
        <v>441</v>
      </c>
      <c r="C1084" s="28" t="s">
        <v>1</v>
      </c>
      <c r="D1084" s="19" t="s">
        <v>6</v>
      </c>
      <c r="E1084" s="41">
        <v>2</v>
      </c>
      <c r="F1084" s="69"/>
      <c r="G1084" s="2" t="str">
        <f t="shared" ref="G1084:G1145" si="10">IF((E1084*F1084)=0," ",(E1084*F1084))</f>
        <v xml:space="preserve"> </v>
      </c>
      <c r="I1084" s="41"/>
      <c r="J1084" s="20"/>
      <c r="K1084" s="2"/>
    </row>
    <row r="1085" spans="1:11">
      <c r="F1085" s="69"/>
      <c r="G1085" s="2" t="str">
        <f t="shared" si="10"/>
        <v xml:space="preserve"> </v>
      </c>
      <c r="K1085" s="2"/>
    </row>
    <row r="1086" spans="1:11" ht="79.8">
      <c r="A1086" s="18">
        <v>22</v>
      </c>
      <c r="B1086" s="34" t="s">
        <v>484</v>
      </c>
      <c r="C1086" s="28"/>
      <c r="D1086" s="19"/>
      <c r="E1086" s="41"/>
      <c r="F1086" s="69"/>
      <c r="G1086" s="2" t="str">
        <f t="shared" si="10"/>
        <v xml:space="preserve"> </v>
      </c>
      <c r="I1086" s="41"/>
      <c r="J1086" s="20"/>
      <c r="K1086" s="2"/>
    </row>
    <row r="1087" spans="1:11">
      <c r="A1087" s="18"/>
      <c r="B1087" s="34" t="s">
        <v>438</v>
      </c>
      <c r="C1087" s="28" t="s">
        <v>1</v>
      </c>
      <c r="D1087" s="19" t="s">
        <v>6</v>
      </c>
      <c r="E1087" s="41">
        <v>2</v>
      </c>
      <c r="F1087" s="69"/>
      <c r="G1087" s="2" t="str">
        <f t="shared" si="10"/>
        <v xml:space="preserve"> </v>
      </c>
      <c r="I1087" s="41"/>
      <c r="J1087" s="20"/>
      <c r="K1087" s="2"/>
    </row>
    <row r="1088" spans="1:11">
      <c r="A1088" s="18"/>
      <c r="B1088" s="34" t="s">
        <v>439</v>
      </c>
      <c r="C1088" s="28" t="s">
        <v>1</v>
      </c>
      <c r="D1088" s="19" t="s">
        <v>6</v>
      </c>
      <c r="E1088" s="41">
        <v>2</v>
      </c>
      <c r="F1088" s="69"/>
      <c r="G1088" s="2" t="str">
        <f t="shared" si="10"/>
        <v xml:space="preserve"> </v>
      </c>
      <c r="I1088" s="41"/>
      <c r="J1088" s="20"/>
      <c r="K1088" s="2"/>
    </row>
    <row r="1089" spans="1:11">
      <c r="A1089" s="18"/>
      <c r="B1089" s="34"/>
      <c r="C1089" s="28"/>
      <c r="D1089" s="19"/>
      <c r="E1089" s="41"/>
      <c r="F1089" s="69"/>
      <c r="G1089" s="2" t="str">
        <f t="shared" si="10"/>
        <v xml:space="preserve"> </v>
      </c>
      <c r="I1089" s="41"/>
      <c r="J1089" s="20"/>
      <c r="K1089" s="2"/>
    </row>
    <row r="1090" spans="1:11" ht="73.5" customHeight="1">
      <c r="A1090" s="18">
        <v>23</v>
      </c>
      <c r="B1090" s="34" t="s">
        <v>485</v>
      </c>
      <c r="C1090" s="28"/>
      <c r="D1090" s="19"/>
      <c r="E1090" s="41"/>
      <c r="F1090" s="69"/>
      <c r="G1090" s="2" t="str">
        <f t="shared" si="10"/>
        <v xml:space="preserve"> </v>
      </c>
      <c r="I1090" s="41"/>
      <c r="J1090" s="20"/>
      <c r="K1090" s="2"/>
    </row>
    <row r="1091" spans="1:11">
      <c r="A1091" s="18"/>
      <c r="B1091" s="34" t="s">
        <v>444</v>
      </c>
      <c r="C1091" s="28" t="s">
        <v>1</v>
      </c>
      <c r="D1091" s="19" t="s">
        <v>6</v>
      </c>
      <c r="E1091" s="41">
        <v>4</v>
      </c>
      <c r="F1091" s="69"/>
      <c r="G1091" s="2" t="str">
        <f t="shared" si="10"/>
        <v xml:space="preserve"> </v>
      </c>
      <c r="I1091" s="41"/>
      <c r="J1091" s="20"/>
      <c r="K1091" s="2"/>
    </row>
    <row r="1092" spans="1:11">
      <c r="A1092" s="18"/>
      <c r="B1092" s="34"/>
      <c r="C1092" s="28"/>
      <c r="D1092" s="19"/>
      <c r="E1092" s="41"/>
      <c r="F1092" s="69"/>
      <c r="G1092" s="2" t="str">
        <f t="shared" si="10"/>
        <v xml:space="preserve"> </v>
      </c>
      <c r="I1092" s="41"/>
      <c r="J1092" s="20"/>
      <c r="K1092" s="2"/>
    </row>
    <row r="1093" spans="1:11" ht="68.400000000000006">
      <c r="A1093" s="18">
        <v>24</v>
      </c>
      <c r="B1093" s="34" t="s">
        <v>486</v>
      </c>
      <c r="C1093" s="28"/>
      <c r="D1093" s="19"/>
      <c r="E1093" s="41"/>
      <c r="F1093" s="69"/>
      <c r="G1093" s="2" t="str">
        <f t="shared" si="10"/>
        <v xml:space="preserve"> </v>
      </c>
      <c r="I1093" s="41"/>
      <c r="J1093" s="20"/>
      <c r="K1093" s="2"/>
    </row>
    <row r="1094" spans="1:11">
      <c r="A1094" s="18"/>
      <c r="B1094" s="34" t="s">
        <v>393</v>
      </c>
      <c r="C1094" s="28" t="s">
        <v>1</v>
      </c>
      <c r="D1094" s="19" t="s">
        <v>6</v>
      </c>
      <c r="E1094" s="41">
        <v>43</v>
      </c>
      <c r="F1094" s="69"/>
      <c r="G1094" s="2" t="str">
        <f t="shared" si="10"/>
        <v xml:space="preserve"> </v>
      </c>
      <c r="I1094" s="41"/>
      <c r="J1094" s="20"/>
      <c r="K1094" s="2"/>
    </row>
    <row r="1095" spans="1:11">
      <c r="A1095" s="18"/>
      <c r="B1095" s="34" t="s">
        <v>394</v>
      </c>
      <c r="C1095" s="28" t="s">
        <v>1</v>
      </c>
      <c r="D1095" s="19" t="s">
        <v>6</v>
      </c>
      <c r="E1095" s="41">
        <v>1</v>
      </c>
      <c r="F1095" s="69"/>
      <c r="G1095" s="2" t="str">
        <f t="shared" si="10"/>
        <v xml:space="preserve"> </v>
      </c>
      <c r="I1095" s="41"/>
      <c r="J1095" s="20"/>
      <c r="K1095" s="2"/>
    </row>
    <row r="1096" spans="1:11">
      <c r="A1096" s="18"/>
      <c r="B1096" s="34"/>
      <c r="C1096" s="28"/>
      <c r="D1096" s="19"/>
      <c r="E1096" s="41"/>
      <c r="F1096" s="69"/>
      <c r="G1096" s="2" t="str">
        <f t="shared" si="10"/>
        <v xml:space="preserve"> </v>
      </c>
      <c r="I1096" s="41"/>
      <c r="J1096" s="20"/>
      <c r="K1096" s="2"/>
    </row>
    <row r="1097" spans="1:11" ht="114">
      <c r="A1097" s="18">
        <v>25</v>
      </c>
      <c r="B1097" s="34" t="s">
        <v>487</v>
      </c>
      <c r="C1097" s="28"/>
      <c r="D1097" s="19"/>
      <c r="E1097" s="41"/>
      <c r="F1097" s="69"/>
      <c r="G1097" s="2" t="str">
        <f t="shared" si="10"/>
        <v xml:space="preserve"> </v>
      </c>
      <c r="I1097" s="41"/>
      <c r="J1097" s="20"/>
      <c r="K1097" s="2"/>
    </row>
    <row r="1098" spans="1:11">
      <c r="A1098" s="18"/>
      <c r="B1098" s="34" t="s">
        <v>340</v>
      </c>
      <c r="C1098" s="28"/>
      <c r="D1098" s="19"/>
      <c r="E1098" s="41"/>
      <c r="F1098" s="69"/>
      <c r="G1098" s="2" t="str">
        <f t="shared" si="10"/>
        <v xml:space="preserve"> </v>
      </c>
      <c r="I1098" s="41"/>
      <c r="J1098" s="20"/>
      <c r="K1098" s="2"/>
    </row>
    <row r="1099" spans="1:11">
      <c r="A1099" s="18"/>
      <c r="B1099" s="34" t="s">
        <v>341</v>
      </c>
      <c r="C1099" s="28"/>
      <c r="D1099" s="19"/>
      <c r="E1099" s="41"/>
      <c r="F1099" s="69"/>
      <c r="G1099" s="2" t="str">
        <f t="shared" si="10"/>
        <v xml:space="preserve"> </v>
      </c>
      <c r="I1099" s="41"/>
      <c r="J1099" s="20"/>
      <c r="K1099" s="2"/>
    </row>
    <row r="1100" spans="1:11">
      <c r="A1100" s="18"/>
      <c r="B1100" s="34" t="s">
        <v>342</v>
      </c>
      <c r="C1100" s="28" t="s">
        <v>1</v>
      </c>
      <c r="D1100" s="19" t="s">
        <v>25</v>
      </c>
      <c r="E1100" s="41">
        <v>5</v>
      </c>
      <c r="F1100" s="69"/>
      <c r="G1100" s="2" t="str">
        <f t="shared" si="10"/>
        <v xml:space="preserve"> </v>
      </c>
      <c r="I1100" s="41"/>
      <c r="J1100" s="20"/>
      <c r="K1100" s="2"/>
    </row>
    <row r="1101" spans="1:11">
      <c r="A1101" s="18"/>
      <c r="B1101" s="34" t="s">
        <v>343</v>
      </c>
      <c r="C1101" s="28" t="s">
        <v>3</v>
      </c>
      <c r="D1101" s="19" t="s">
        <v>25</v>
      </c>
      <c r="E1101" s="41">
        <v>14</v>
      </c>
      <c r="F1101" s="69"/>
      <c r="G1101" s="2" t="str">
        <f t="shared" si="10"/>
        <v xml:space="preserve"> </v>
      </c>
      <c r="I1101" s="41"/>
      <c r="J1101" s="20"/>
      <c r="K1101" s="2"/>
    </row>
    <row r="1102" spans="1:11">
      <c r="A1102" s="18"/>
      <c r="B1102" s="34"/>
      <c r="C1102" s="28"/>
      <c r="D1102" s="19"/>
      <c r="E1102" s="41"/>
      <c r="F1102" s="69"/>
      <c r="G1102" s="2" t="str">
        <f t="shared" si="10"/>
        <v xml:space="preserve"> </v>
      </c>
      <c r="I1102" s="41"/>
      <c r="J1102" s="20"/>
      <c r="K1102" s="2"/>
    </row>
    <row r="1103" spans="1:11" ht="79.8">
      <c r="A1103" s="18">
        <v>26</v>
      </c>
      <c r="B1103" s="34" t="s">
        <v>479</v>
      </c>
      <c r="C1103" s="28"/>
      <c r="D1103" s="19"/>
      <c r="E1103" s="41"/>
      <c r="F1103" s="69"/>
      <c r="G1103" s="2" t="str">
        <f t="shared" si="10"/>
        <v xml:space="preserve"> </v>
      </c>
      <c r="I1103" s="41"/>
      <c r="J1103" s="20"/>
      <c r="K1103" s="2"/>
    </row>
    <row r="1104" spans="1:11">
      <c r="A1104" s="18"/>
      <c r="B1104" s="34" t="s">
        <v>340</v>
      </c>
      <c r="C1104" s="28"/>
      <c r="D1104" s="19"/>
      <c r="E1104" s="41"/>
      <c r="F1104" s="69"/>
      <c r="G1104" s="2" t="str">
        <f t="shared" si="10"/>
        <v xml:space="preserve"> </v>
      </c>
      <c r="I1104" s="41"/>
      <c r="J1104" s="20"/>
      <c r="K1104" s="2"/>
    </row>
    <row r="1105" spans="1:11">
      <c r="A1105" s="18"/>
      <c r="B1105" s="34" t="s">
        <v>341</v>
      </c>
      <c r="C1105" s="28"/>
      <c r="D1105" s="19"/>
      <c r="E1105" s="41"/>
      <c r="F1105" s="69"/>
      <c r="G1105" s="2" t="str">
        <f t="shared" si="10"/>
        <v xml:space="preserve"> </v>
      </c>
      <c r="I1105" s="41"/>
      <c r="J1105" s="20"/>
      <c r="K1105" s="2"/>
    </row>
    <row r="1106" spans="1:11">
      <c r="A1106" s="18"/>
      <c r="B1106" s="34" t="s">
        <v>344</v>
      </c>
      <c r="C1106" s="28" t="s">
        <v>1</v>
      </c>
      <c r="D1106" s="19" t="s">
        <v>25</v>
      </c>
      <c r="E1106" s="41">
        <v>5</v>
      </c>
      <c r="F1106" s="69"/>
      <c r="G1106" s="2" t="str">
        <f t="shared" si="10"/>
        <v xml:space="preserve"> </v>
      </c>
      <c r="I1106" s="41"/>
      <c r="J1106" s="20"/>
      <c r="K1106" s="2"/>
    </row>
    <row r="1107" spans="1:11">
      <c r="A1107" s="18"/>
      <c r="B1107" s="34"/>
      <c r="C1107" s="28"/>
      <c r="D1107" s="19"/>
      <c r="E1107" s="41"/>
      <c r="F1107" s="69"/>
      <c r="G1107" s="2" t="str">
        <f t="shared" si="10"/>
        <v xml:space="preserve"> </v>
      </c>
      <c r="I1107" s="41"/>
      <c r="J1107" s="20"/>
      <c r="K1107" s="2"/>
    </row>
    <row r="1108" spans="1:11" ht="34.200000000000003">
      <c r="A1108" s="18">
        <v>27</v>
      </c>
      <c r="B1108" s="34" t="s">
        <v>345</v>
      </c>
      <c r="C1108" s="28"/>
      <c r="D1108" s="19"/>
      <c r="E1108" s="41"/>
      <c r="F1108" s="69"/>
      <c r="G1108" s="2" t="str">
        <f t="shared" si="10"/>
        <v xml:space="preserve"> </v>
      </c>
      <c r="I1108" s="41"/>
      <c r="J1108" s="20"/>
      <c r="K1108" s="2"/>
    </row>
    <row r="1109" spans="1:11">
      <c r="A1109" s="18"/>
      <c r="B1109" s="34" t="s">
        <v>346</v>
      </c>
      <c r="C1109" s="28" t="s">
        <v>1</v>
      </c>
      <c r="D1109" s="19" t="s">
        <v>25</v>
      </c>
      <c r="E1109" s="41">
        <v>5</v>
      </c>
      <c r="F1109" s="69"/>
      <c r="G1109" s="2" t="str">
        <f t="shared" si="10"/>
        <v xml:space="preserve"> </v>
      </c>
      <c r="I1109" s="41"/>
      <c r="J1109" s="20"/>
      <c r="K1109" s="2"/>
    </row>
    <row r="1110" spans="1:11">
      <c r="A1110" s="18"/>
      <c r="B1110" s="34"/>
      <c r="C1110" s="28"/>
      <c r="D1110" s="19"/>
      <c r="E1110" s="41"/>
      <c r="F1110" s="69"/>
      <c r="G1110" s="2" t="str">
        <f t="shared" si="10"/>
        <v xml:space="preserve"> </v>
      </c>
      <c r="I1110" s="41"/>
      <c r="J1110" s="20"/>
      <c r="K1110" s="2"/>
    </row>
    <row r="1111" spans="1:11" ht="66" customHeight="1">
      <c r="A1111" s="18">
        <v>28</v>
      </c>
      <c r="B1111" s="34" t="s">
        <v>480</v>
      </c>
      <c r="C1111" s="28"/>
      <c r="D1111" s="19"/>
      <c r="E1111" s="41"/>
      <c r="F1111" s="69"/>
      <c r="G1111" s="2" t="str">
        <f t="shared" si="10"/>
        <v xml:space="preserve"> </v>
      </c>
      <c r="I1111" s="41"/>
      <c r="J1111" s="20"/>
      <c r="K1111" s="2"/>
    </row>
    <row r="1112" spans="1:11">
      <c r="A1112" s="18"/>
      <c r="B1112" s="34" t="s">
        <v>340</v>
      </c>
      <c r="C1112" s="28"/>
      <c r="D1112" s="19"/>
      <c r="E1112" s="41"/>
      <c r="F1112" s="69"/>
      <c r="G1112" s="2" t="str">
        <f t="shared" si="10"/>
        <v xml:space="preserve"> </v>
      </c>
      <c r="I1112" s="41"/>
      <c r="J1112" s="20"/>
      <c r="K1112" s="2"/>
    </row>
    <row r="1113" spans="1:11">
      <c r="A1113" s="18"/>
      <c r="B1113" s="34" t="s">
        <v>341</v>
      </c>
      <c r="C1113" s="28"/>
      <c r="D1113" s="19"/>
      <c r="E1113" s="41"/>
      <c r="F1113" s="69"/>
      <c r="G1113" s="2" t="str">
        <f t="shared" si="10"/>
        <v xml:space="preserve"> </v>
      </c>
      <c r="I1113" s="41"/>
      <c r="J1113" s="20"/>
      <c r="K1113" s="2"/>
    </row>
    <row r="1114" spans="1:11">
      <c r="A1114" s="18"/>
      <c r="B1114" s="34" t="s">
        <v>450</v>
      </c>
      <c r="C1114" s="28" t="s">
        <v>1</v>
      </c>
      <c r="D1114" s="19" t="s">
        <v>25</v>
      </c>
      <c r="E1114" s="41">
        <v>30</v>
      </c>
      <c r="F1114" s="69"/>
      <c r="G1114" s="2" t="str">
        <f t="shared" si="10"/>
        <v xml:space="preserve"> </v>
      </c>
      <c r="I1114" s="41"/>
      <c r="J1114" s="20"/>
      <c r="K1114" s="2"/>
    </row>
    <row r="1115" spans="1:11">
      <c r="A1115" s="18"/>
      <c r="B1115" s="34"/>
      <c r="C1115" s="28"/>
      <c r="D1115" s="19"/>
      <c r="E1115" s="41"/>
      <c r="F1115" s="69"/>
      <c r="G1115" s="2" t="str">
        <f t="shared" si="10"/>
        <v xml:space="preserve"> </v>
      </c>
      <c r="I1115" s="41"/>
      <c r="J1115" s="20"/>
      <c r="K1115" s="2"/>
    </row>
    <row r="1116" spans="1:11" ht="63.75" customHeight="1">
      <c r="A1116" s="18">
        <v>29</v>
      </c>
      <c r="B1116" s="34" t="s">
        <v>359</v>
      </c>
      <c r="C1116" s="28"/>
      <c r="D1116" s="19"/>
      <c r="E1116" s="41"/>
      <c r="F1116" s="69"/>
      <c r="G1116" s="2" t="str">
        <f t="shared" si="10"/>
        <v xml:space="preserve"> </v>
      </c>
      <c r="I1116" s="41"/>
      <c r="J1116" s="20"/>
      <c r="K1116" s="2"/>
    </row>
    <row r="1117" spans="1:11" ht="45.6">
      <c r="A1117" s="18"/>
      <c r="B1117" s="34" t="s">
        <v>360</v>
      </c>
      <c r="C1117" s="28"/>
      <c r="D1117" s="19"/>
      <c r="E1117" s="41"/>
      <c r="F1117" s="69"/>
      <c r="G1117" s="2" t="str">
        <f t="shared" si="10"/>
        <v xml:space="preserve"> </v>
      </c>
      <c r="I1117" s="41"/>
      <c r="J1117" s="20"/>
      <c r="K1117" s="2"/>
    </row>
    <row r="1118" spans="1:11">
      <c r="A1118" s="18"/>
      <c r="B1118" s="34" t="s">
        <v>340</v>
      </c>
      <c r="C1118" s="28"/>
      <c r="D1118" s="19"/>
      <c r="E1118" s="41"/>
      <c r="F1118" s="69"/>
      <c r="G1118" s="2" t="str">
        <f t="shared" si="10"/>
        <v xml:space="preserve"> </v>
      </c>
      <c r="I1118" s="41"/>
      <c r="J1118" s="20"/>
      <c r="K1118" s="2"/>
    </row>
    <row r="1119" spans="1:11">
      <c r="A1119" s="18"/>
      <c r="B1119" s="34" t="s">
        <v>451</v>
      </c>
      <c r="C1119" s="28"/>
      <c r="D1119" s="19"/>
      <c r="E1119" s="41"/>
      <c r="F1119" s="69"/>
      <c r="G1119" s="2" t="str">
        <f t="shared" si="10"/>
        <v xml:space="preserve"> </v>
      </c>
      <c r="I1119" s="41"/>
      <c r="J1119" s="20"/>
      <c r="K1119" s="2"/>
    </row>
    <row r="1120" spans="1:11">
      <c r="A1120" s="18"/>
      <c r="B1120" s="34" t="s">
        <v>378</v>
      </c>
      <c r="C1120" s="28" t="s">
        <v>1</v>
      </c>
      <c r="D1120" s="19" t="s">
        <v>398</v>
      </c>
      <c r="E1120" s="41">
        <v>365</v>
      </c>
      <c r="F1120" s="69"/>
      <c r="G1120" s="2" t="str">
        <f t="shared" si="10"/>
        <v xml:space="preserve"> </v>
      </c>
      <c r="I1120" s="41"/>
      <c r="J1120" s="20"/>
      <c r="K1120" s="2"/>
    </row>
    <row r="1121" spans="1:11">
      <c r="A1121" s="18"/>
      <c r="B1121" s="34" t="s">
        <v>378</v>
      </c>
      <c r="C1121" s="28" t="s">
        <v>3</v>
      </c>
      <c r="D1121" s="19" t="s">
        <v>398</v>
      </c>
      <c r="E1121" s="41">
        <v>2</v>
      </c>
      <c r="F1121" s="69"/>
      <c r="G1121" s="2" t="str">
        <f t="shared" si="10"/>
        <v xml:space="preserve"> </v>
      </c>
      <c r="I1121" s="41"/>
      <c r="J1121" s="20"/>
      <c r="K1121" s="2"/>
    </row>
    <row r="1122" spans="1:11">
      <c r="A1122" s="18"/>
      <c r="B1122" s="34" t="s">
        <v>379</v>
      </c>
      <c r="C1122" s="28" t="s">
        <v>2</v>
      </c>
      <c r="D1122" s="19" t="s">
        <v>398</v>
      </c>
      <c r="E1122" s="41">
        <v>11</v>
      </c>
      <c r="F1122" s="69"/>
      <c r="G1122" s="2" t="str">
        <f t="shared" si="10"/>
        <v xml:space="preserve"> </v>
      </c>
      <c r="I1122" s="41"/>
      <c r="J1122" s="20"/>
      <c r="K1122" s="2"/>
    </row>
    <row r="1123" spans="1:11">
      <c r="A1123" s="18"/>
      <c r="B1123" s="34" t="s">
        <v>381</v>
      </c>
      <c r="C1123" s="28" t="s">
        <v>1</v>
      </c>
      <c r="D1123" s="19" t="s">
        <v>398</v>
      </c>
      <c r="E1123" s="41">
        <v>5</v>
      </c>
      <c r="F1123" s="69"/>
      <c r="G1123" s="2" t="str">
        <f t="shared" si="10"/>
        <v xml:space="preserve"> </v>
      </c>
      <c r="I1123" s="41"/>
      <c r="J1123" s="20"/>
      <c r="K1123" s="2"/>
    </row>
    <row r="1124" spans="1:11">
      <c r="A1124" s="18"/>
      <c r="B1124" s="34" t="s">
        <v>382</v>
      </c>
      <c r="C1124" s="28" t="s">
        <v>1</v>
      </c>
      <c r="D1124" s="19" t="s">
        <v>398</v>
      </c>
      <c r="E1124" s="41">
        <v>39</v>
      </c>
      <c r="F1124" s="69"/>
      <c r="G1124" s="2" t="str">
        <f t="shared" si="10"/>
        <v xml:space="preserve"> </v>
      </c>
      <c r="I1124" s="41"/>
      <c r="J1124" s="20"/>
      <c r="K1124" s="2"/>
    </row>
    <row r="1125" spans="1:11">
      <c r="A1125" s="18"/>
      <c r="B1125" s="34" t="s">
        <v>382</v>
      </c>
      <c r="C1125" s="28" t="s">
        <v>2</v>
      </c>
      <c r="D1125" s="19" t="s">
        <v>398</v>
      </c>
      <c r="E1125" s="41">
        <v>3</v>
      </c>
      <c r="F1125" s="69"/>
      <c r="G1125" s="2" t="str">
        <f t="shared" si="10"/>
        <v xml:space="preserve"> </v>
      </c>
      <c r="I1125" s="41"/>
      <c r="J1125" s="20"/>
      <c r="K1125" s="2"/>
    </row>
    <row r="1126" spans="1:11">
      <c r="A1126" s="18"/>
      <c r="B1126" s="34" t="s">
        <v>382</v>
      </c>
      <c r="C1126" s="28" t="s">
        <v>3</v>
      </c>
      <c r="D1126" s="19" t="s">
        <v>398</v>
      </c>
      <c r="E1126" s="41">
        <v>14</v>
      </c>
      <c r="F1126" s="69"/>
      <c r="G1126" s="2" t="str">
        <f t="shared" si="10"/>
        <v xml:space="preserve"> </v>
      </c>
      <c r="I1126" s="41"/>
      <c r="J1126" s="20"/>
      <c r="K1126" s="2"/>
    </row>
    <row r="1127" spans="1:11">
      <c r="A1127" s="18"/>
      <c r="B1127" s="34" t="s">
        <v>383</v>
      </c>
      <c r="C1127" s="28" t="s">
        <v>1</v>
      </c>
      <c r="D1127" s="19" t="s">
        <v>398</v>
      </c>
      <c r="E1127" s="41">
        <v>14</v>
      </c>
      <c r="F1127" s="69"/>
      <c r="G1127" s="2" t="str">
        <f t="shared" si="10"/>
        <v xml:space="preserve"> </v>
      </c>
      <c r="I1127" s="41"/>
      <c r="J1127" s="20"/>
      <c r="K1127" s="2"/>
    </row>
    <row r="1128" spans="1:11">
      <c r="A1128" s="18"/>
      <c r="B1128" s="34" t="s">
        <v>400</v>
      </c>
      <c r="C1128" s="28" t="s">
        <v>1</v>
      </c>
      <c r="D1128" s="19" t="s">
        <v>398</v>
      </c>
      <c r="E1128" s="41">
        <v>5</v>
      </c>
      <c r="F1128" s="69"/>
      <c r="G1128" s="2" t="str">
        <f t="shared" si="10"/>
        <v xml:space="preserve"> </v>
      </c>
      <c r="I1128" s="41"/>
      <c r="J1128" s="20"/>
      <c r="K1128" s="2"/>
    </row>
    <row r="1129" spans="1:11">
      <c r="A1129" s="18"/>
      <c r="B1129" s="34" t="s">
        <v>386</v>
      </c>
      <c r="C1129" s="28" t="s">
        <v>1</v>
      </c>
      <c r="D1129" s="19" t="s">
        <v>398</v>
      </c>
      <c r="E1129" s="41">
        <v>15</v>
      </c>
      <c r="F1129" s="69"/>
      <c r="G1129" s="2" t="str">
        <f t="shared" si="10"/>
        <v xml:space="preserve"> </v>
      </c>
      <c r="I1129" s="41"/>
      <c r="J1129" s="20"/>
      <c r="K1129" s="2"/>
    </row>
    <row r="1130" spans="1:11">
      <c r="A1130" s="18"/>
      <c r="B1130" s="34"/>
      <c r="C1130" s="28"/>
      <c r="D1130" s="19"/>
      <c r="E1130" s="41"/>
      <c r="F1130" s="69"/>
      <c r="G1130" s="2" t="str">
        <f t="shared" si="10"/>
        <v xml:space="preserve"> </v>
      </c>
      <c r="I1130" s="41"/>
      <c r="J1130" s="20"/>
      <c r="K1130" s="2"/>
    </row>
    <row r="1131" spans="1:11" ht="180" customHeight="1">
      <c r="A1131" s="18">
        <v>30</v>
      </c>
      <c r="B1131" s="34" t="s">
        <v>391</v>
      </c>
      <c r="C1131" s="28"/>
      <c r="D1131" s="19"/>
      <c r="E1131" s="41"/>
      <c r="F1131" s="69"/>
      <c r="G1131" s="2" t="str">
        <f t="shared" si="10"/>
        <v xml:space="preserve"> </v>
      </c>
      <c r="I1131" s="41"/>
      <c r="J1131" s="20"/>
      <c r="K1131" s="2"/>
    </row>
    <row r="1132" spans="1:11">
      <c r="A1132" s="18"/>
      <c r="B1132" s="34" t="s">
        <v>452</v>
      </c>
      <c r="C1132" s="28" t="s">
        <v>1</v>
      </c>
      <c r="D1132" s="19" t="s">
        <v>6</v>
      </c>
      <c r="E1132" s="41">
        <v>30</v>
      </c>
      <c r="F1132" s="69"/>
      <c r="G1132" s="2" t="str">
        <f t="shared" si="10"/>
        <v xml:space="preserve"> </v>
      </c>
      <c r="I1132" s="41"/>
      <c r="J1132" s="20"/>
      <c r="K1132" s="2"/>
    </row>
    <row r="1133" spans="1:11">
      <c r="A1133" s="18"/>
      <c r="B1133" s="34" t="s">
        <v>456</v>
      </c>
      <c r="C1133" s="28" t="s">
        <v>1</v>
      </c>
      <c r="D1133" s="19" t="s">
        <v>6</v>
      </c>
      <c r="E1133" s="41">
        <v>2</v>
      </c>
      <c r="F1133" s="69"/>
      <c r="G1133" s="2" t="str">
        <f t="shared" si="10"/>
        <v xml:space="preserve"> </v>
      </c>
      <c r="I1133" s="41"/>
      <c r="J1133" s="20"/>
      <c r="K1133" s="2"/>
    </row>
    <row r="1134" spans="1:11">
      <c r="A1134" s="18"/>
      <c r="B1134" s="34" t="s">
        <v>453</v>
      </c>
      <c r="C1134" s="28" t="s">
        <v>1</v>
      </c>
      <c r="D1134" s="19" t="s">
        <v>6</v>
      </c>
      <c r="E1134" s="41">
        <v>40</v>
      </c>
      <c r="F1134" s="69"/>
      <c r="G1134" s="2" t="str">
        <f t="shared" si="10"/>
        <v xml:space="preserve"> </v>
      </c>
      <c r="I1134" s="41"/>
      <c r="J1134" s="20"/>
      <c r="K1134" s="2"/>
    </row>
    <row r="1135" spans="1:11">
      <c r="A1135" s="18"/>
      <c r="B1135" s="34" t="s">
        <v>453</v>
      </c>
      <c r="C1135" s="28" t="s">
        <v>2</v>
      </c>
      <c r="D1135" s="19" t="s">
        <v>6</v>
      </c>
      <c r="E1135" s="41">
        <v>7</v>
      </c>
      <c r="F1135" s="69"/>
      <c r="G1135" s="2" t="str">
        <f t="shared" si="10"/>
        <v xml:space="preserve"> </v>
      </c>
      <c r="I1135" s="41"/>
      <c r="J1135" s="20"/>
      <c r="K1135" s="2"/>
    </row>
    <row r="1136" spans="1:11">
      <c r="A1136" s="18"/>
      <c r="B1136" s="34" t="s">
        <v>454</v>
      </c>
      <c r="C1136" s="28" t="s">
        <v>1</v>
      </c>
      <c r="D1136" s="19" t="s">
        <v>6</v>
      </c>
      <c r="E1136" s="41">
        <v>1</v>
      </c>
      <c r="F1136" s="69"/>
      <c r="G1136" s="2" t="str">
        <f t="shared" si="10"/>
        <v xml:space="preserve"> </v>
      </c>
      <c r="I1136" s="41"/>
      <c r="J1136" s="20"/>
      <c r="K1136" s="2"/>
    </row>
    <row r="1137" spans="1:11">
      <c r="A1137" s="18"/>
      <c r="B1137" s="34" t="s">
        <v>455</v>
      </c>
      <c r="C1137" s="28" t="s">
        <v>1</v>
      </c>
      <c r="D1137" s="19" t="s">
        <v>6</v>
      </c>
      <c r="E1137" s="41">
        <v>36</v>
      </c>
      <c r="F1137" s="69"/>
      <c r="G1137" s="2" t="str">
        <f t="shared" si="10"/>
        <v xml:space="preserve"> </v>
      </c>
      <c r="I1137" s="41"/>
      <c r="J1137" s="20"/>
      <c r="K1137" s="2"/>
    </row>
    <row r="1138" spans="1:11">
      <c r="A1138" s="18"/>
      <c r="B1138" s="34"/>
      <c r="C1138" s="28"/>
      <c r="D1138" s="19"/>
      <c r="E1138" s="41"/>
      <c r="F1138" s="69"/>
      <c r="G1138" s="2" t="str">
        <f t="shared" si="10"/>
        <v xml:space="preserve"> </v>
      </c>
      <c r="I1138" s="41"/>
      <c r="J1138" s="20"/>
      <c r="K1138" s="2"/>
    </row>
    <row r="1139" spans="1:11" ht="213" customHeight="1">
      <c r="A1139" s="18">
        <v>31</v>
      </c>
      <c r="B1139" s="34" t="s">
        <v>390</v>
      </c>
      <c r="C1139" s="28"/>
      <c r="D1139" s="19"/>
      <c r="E1139" s="41"/>
      <c r="F1139" s="69"/>
      <c r="G1139" s="2" t="str">
        <f t="shared" si="10"/>
        <v xml:space="preserve"> </v>
      </c>
      <c r="I1139" s="41"/>
      <c r="J1139" s="20"/>
      <c r="K1139" s="2"/>
    </row>
    <row r="1140" spans="1:11">
      <c r="A1140" s="18"/>
      <c r="B1140" s="34" t="s">
        <v>472</v>
      </c>
      <c r="C1140" s="28" t="s">
        <v>1</v>
      </c>
      <c r="D1140" s="19" t="s">
        <v>6</v>
      </c>
      <c r="E1140" s="41">
        <v>4</v>
      </c>
      <c r="F1140" s="69"/>
      <c r="G1140" s="2" t="str">
        <f t="shared" si="10"/>
        <v xml:space="preserve"> </v>
      </c>
      <c r="I1140" s="41"/>
      <c r="J1140" s="20"/>
      <c r="K1140" s="2"/>
    </row>
    <row r="1141" spans="1:11">
      <c r="A1141" s="18"/>
      <c r="B1141" s="34" t="s">
        <v>473</v>
      </c>
      <c r="C1141" s="28" t="s">
        <v>1</v>
      </c>
      <c r="D1141" s="19" t="s">
        <v>6</v>
      </c>
      <c r="E1141" s="41">
        <v>2</v>
      </c>
      <c r="F1141" s="69"/>
      <c r="G1141" s="2" t="str">
        <f t="shared" si="10"/>
        <v xml:space="preserve"> </v>
      </c>
      <c r="I1141" s="41"/>
      <c r="J1141" s="20"/>
      <c r="K1141" s="2"/>
    </row>
    <row r="1142" spans="1:11">
      <c r="A1142" s="18"/>
      <c r="B1142" s="34" t="s">
        <v>471</v>
      </c>
      <c r="C1142" s="28" t="s">
        <v>1</v>
      </c>
      <c r="D1142" s="19" t="s">
        <v>6</v>
      </c>
      <c r="E1142" s="41">
        <v>2</v>
      </c>
      <c r="F1142" s="69"/>
      <c r="G1142" s="2" t="str">
        <f t="shared" si="10"/>
        <v xml:space="preserve"> </v>
      </c>
      <c r="I1142" s="41"/>
      <c r="J1142" s="20"/>
      <c r="K1142" s="2"/>
    </row>
    <row r="1143" spans="1:11">
      <c r="A1143" s="18"/>
      <c r="B1143" s="34" t="s">
        <v>470</v>
      </c>
      <c r="C1143" s="28" t="s">
        <v>1</v>
      </c>
      <c r="D1143" s="19" t="s">
        <v>6</v>
      </c>
      <c r="E1143" s="41">
        <v>2</v>
      </c>
      <c r="F1143" s="69"/>
      <c r="G1143" s="2" t="str">
        <f t="shared" si="10"/>
        <v xml:space="preserve"> </v>
      </c>
      <c r="I1143" s="41"/>
      <c r="J1143" s="20"/>
      <c r="K1143" s="2"/>
    </row>
    <row r="1144" spans="1:11">
      <c r="A1144" s="18"/>
      <c r="B1144" s="34" t="s">
        <v>469</v>
      </c>
      <c r="C1144" s="28" t="s">
        <v>1</v>
      </c>
      <c r="D1144" s="19" t="s">
        <v>6</v>
      </c>
      <c r="E1144" s="41">
        <v>1</v>
      </c>
      <c r="F1144" s="69"/>
      <c r="G1144" s="2" t="str">
        <f t="shared" si="10"/>
        <v xml:space="preserve"> </v>
      </c>
      <c r="I1144" s="41"/>
      <c r="J1144" s="20"/>
      <c r="K1144" s="2"/>
    </row>
    <row r="1145" spans="1:11">
      <c r="A1145" s="18"/>
      <c r="B1145" s="34" t="s">
        <v>468</v>
      </c>
      <c r="C1145" s="28" t="s">
        <v>1</v>
      </c>
      <c r="D1145" s="19" t="s">
        <v>6</v>
      </c>
      <c r="E1145" s="41">
        <v>1</v>
      </c>
      <c r="F1145" s="69"/>
      <c r="G1145" s="2" t="str">
        <f t="shared" si="10"/>
        <v xml:space="preserve"> </v>
      </c>
      <c r="I1145" s="41"/>
      <c r="J1145" s="20"/>
      <c r="K1145" s="2"/>
    </row>
    <row r="1146" spans="1:11">
      <c r="A1146" s="18"/>
      <c r="B1146" s="34"/>
      <c r="C1146" s="28"/>
      <c r="D1146" s="19"/>
      <c r="E1146" s="41"/>
      <c r="F1146" s="69"/>
      <c r="G1146" s="2" t="str">
        <f t="shared" ref="G1146:G1172" si="11">IF((E1146*F1146)=0," ",(E1146*F1146))</f>
        <v xml:space="preserve"> </v>
      </c>
      <c r="I1146" s="41"/>
      <c r="J1146" s="20"/>
      <c r="K1146" s="2"/>
    </row>
    <row r="1147" spans="1:11" ht="62.25" customHeight="1">
      <c r="A1147" s="18">
        <v>32</v>
      </c>
      <c r="B1147" s="34" t="s">
        <v>445</v>
      </c>
      <c r="C1147" s="28"/>
      <c r="D1147" s="19"/>
      <c r="E1147" s="41"/>
      <c r="F1147" s="69"/>
      <c r="G1147" s="2" t="str">
        <f t="shared" si="11"/>
        <v xml:space="preserve"> </v>
      </c>
      <c r="I1147" s="41"/>
      <c r="J1147" s="20"/>
      <c r="K1147" s="2"/>
    </row>
    <row r="1148" spans="1:11">
      <c r="A1148" s="18"/>
      <c r="B1148" s="34" t="s">
        <v>446</v>
      </c>
      <c r="C1148" s="28"/>
      <c r="D1148" s="19"/>
      <c r="E1148" s="41"/>
      <c r="F1148" s="69"/>
      <c r="G1148" s="2" t="str">
        <f t="shared" si="11"/>
        <v xml:space="preserve"> </v>
      </c>
      <c r="I1148" s="41"/>
      <c r="J1148" s="20"/>
      <c r="K1148" s="2"/>
    </row>
    <row r="1149" spans="1:11">
      <c r="A1149" s="18"/>
      <c r="B1149" s="34" t="s">
        <v>447</v>
      </c>
      <c r="C1149" s="28"/>
      <c r="D1149" s="19"/>
      <c r="E1149" s="41"/>
      <c r="F1149" s="69"/>
      <c r="G1149" s="2" t="str">
        <f t="shared" si="11"/>
        <v xml:space="preserve"> </v>
      </c>
      <c r="I1149" s="41"/>
      <c r="J1149" s="20"/>
      <c r="K1149" s="2"/>
    </row>
    <row r="1150" spans="1:11">
      <c r="A1150" s="18"/>
      <c r="B1150" s="34" t="s">
        <v>449</v>
      </c>
      <c r="C1150" s="28"/>
      <c r="D1150" s="19"/>
      <c r="E1150" s="41"/>
      <c r="F1150" s="69"/>
      <c r="G1150" s="2" t="str">
        <f t="shared" si="11"/>
        <v xml:space="preserve"> </v>
      </c>
      <c r="I1150" s="41"/>
      <c r="J1150" s="20"/>
      <c r="K1150" s="2"/>
    </row>
    <row r="1151" spans="1:11">
      <c r="A1151" s="18"/>
      <c r="B1151" s="34" t="s">
        <v>448</v>
      </c>
      <c r="C1151" s="28" t="s">
        <v>1</v>
      </c>
      <c r="D1151" s="19" t="s">
        <v>6</v>
      </c>
      <c r="E1151" s="41">
        <v>1</v>
      </c>
      <c r="F1151" s="69"/>
      <c r="G1151" s="2" t="str">
        <f t="shared" si="11"/>
        <v xml:space="preserve"> </v>
      </c>
      <c r="I1151" s="41"/>
      <c r="J1151" s="20"/>
      <c r="K1151" s="2"/>
    </row>
    <row r="1152" spans="1:11">
      <c r="A1152" s="18"/>
      <c r="B1152" s="34"/>
      <c r="C1152" s="28"/>
      <c r="D1152" s="19"/>
      <c r="E1152" s="41"/>
      <c r="F1152" s="69"/>
      <c r="G1152" s="2" t="str">
        <f t="shared" si="11"/>
        <v xml:space="preserve"> </v>
      </c>
      <c r="I1152" s="41"/>
      <c r="J1152" s="20"/>
      <c r="K1152" s="2"/>
    </row>
    <row r="1153" spans="1:11" ht="96.75" customHeight="1">
      <c r="A1153" s="18">
        <v>33</v>
      </c>
      <c r="B1153" s="34" t="s">
        <v>457</v>
      </c>
      <c r="C1153" s="28"/>
      <c r="D1153" s="19"/>
      <c r="E1153" s="41"/>
      <c r="F1153" s="69"/>
      <c r="G1153" s="2" t="str">
        <f t="shared" si="11"/>
        <v xml:space="preserve"> </v>
      </c>
      <c r="I1153" s="41"/>
      <c r="J1153" s="20"/>
      <c r="K1153" s="2"/>
    </row>
    <row r="1154" spans="1:11" ht="34.200000000000003">
      <c r="A1154" s="18"/>
      <c r="B1154" s="34" t="s">
        <v>458</v>
      </c>
      <c r="C1154" s="28"/>
      <c r="D1154" s="19"/>
      <c r="E1154" s="41"/>
      <c r="F1154" s="69"/>
      <c r="G1154" s="2" t="str">
        <f t="shared" si="11"/>
        <v xml:space="preserve"> </v>
      </c>
      <c r="I1154" s="41"/>
      <c r="J1154" s="20"/>
      <c r="K1154" s="2"/>
    </row>
    <row r="1155" spans="1:11">
      <c r="A1155" s="18"/>
      <c r="B1155" s="34" t="s">
        <v>459</v>
      </c>
      <c r="C1155" s="28"/>
      <c r="D1155" s="19"/>
      <c r="E1155" s="41"/>
      <c r="F1155" s="69"/>
      <c r="G1155" s="2" t="str">
        <f t="shared" si="11"/>
        <v xml:space="preserve"> </v>
      </c>
      <c r="I1155" s="41"/>
      <c r="J1155" s="20"/>
      <c r="K1155" s="2"/>
    </row>
    <row r="1156" spans="1:11">
      <c r="A1156" s="18"/>
      <c r="B1156" s="34" t="s">
        <v>460</v>
      </c>
      <c r="C1156" s="28"/>
      <c r="D1156" s="19"/>
      <c r="E1156" s="41"/>
      <c r="F1156" s="69"/>
      <c r="G1156" s="2" t="str">
        <f t="shared" si="11"/>
        <v xml:space="preserve"> </v>
      </c>
      <c r="I1156" s="41"/>
      <c r="J1156" s="20"/>
      <c r="K1156" s="2"/>
    </row>
    <row r="1157" spans="1:11">
      <c r="A1157" s="18"/>
      <c r="B1157" s="34" t="s">
        <v>466</v>
      </c>
      <c r="C1157" s="28"/>
      <c r="D1157" s="19"/>
      <c r="E1157" s="41"/>
      <c r="F1157" s="69"/>
      <c r="G1157" s="2" t="str">
        <f t="shared" si="11"/>
        <v xml:space="preserve"> </v>
      </c>
      <c r="I1157" s="41"/>
      <c r="J1157" s="20"/>
      <c r="K1157" s="2"/>
    </row>
    <row r="1158" spans="1:11">
      <c r="A1158" s="18"/>
      <c r="B1158" s="34" t="s">
        <v>467</v>
      </c>
      <c r="C1158" s="28"/>
      <c r="D1158" s="19"/>
      <c r="E1158" s="41"/>
      <c r="F1158" s="69"/>
      <c r="G1158" s="2" t="str">
        <f t="shared" si="11"/>
        <v xml:space="preserve"> </v>
      </c>
      <c r="I1158" s="41"/>
      <c r="J1158" s="20"/>
      <c r="K1158" s="2"/>
    </row>
    <row r="1159" spans="1:11" ht="22.8">
      <c r="A1159" s="18"/>
      <c r="B1159" s="34" t="s">
        <v>461</v>
      </c>
      <c r="C1159" s="28" t="s">
        <v>1</v>
      </c>
      <c r="D1159" s="19" t="s">
        <v>6</v>
      </c>
      <c r="E1159" s="41">
        <v>1</v>
      </c>
      <c r="F1159" s="69"/>
      <c r="G1159" s="2" t="str">
        <f t="shared" si="11"/>
        <v xml:space="preserve"> </v>
      </c>
      <c r="I1159" s="41"/>
      <c r="J1159" s="20"/>
      <c r="K1159" s="2"/>
    </row>
    <row r="1160" spans="1:11">
      <c r="A1160" s="18"/>
      <c r="B1160" s="34"/>
      <c r="C1160" s="28"/>
      <c r="D1160" s="19"/>
      <c r="E1160" s="41"/>
      <c r="F1160" s="69"/>
      <c r="G1160" s="2" t="str">
        <f t="shared" si="11"/>
        <v xml:space="preserve"> </v>
      </c>
      <c r="I1160" s="41"/>
      <c r="J1160" s="20"/>
      <c r="K1160" s="2"/>
    </row>
    <row r="1161" spans="1:11" ht="22.8">
      <c r="A1161" s="18">
        <v>34</v>
      </c>
      <c r="B1161" s="34" t="s">
        <v>462</v>
      </c>
      <c r="C1161" s="28" t="s">
        <v>1</v>
      </c>
      <c r="D1161" s="19" t="s">
        <v>6</v>
      </c>
      <c r="E1161" s="41">
        <v>25</v>
      </c>
      <c r="F1161" s="69"/>
      <c r="G1161" s="2" t="str">
        <f t="shared" si="11"/>
        <v xml:space="preserve"> </v>
      </c>
      <c r="I1161" s="41"/>
      <c r="J1161" s="20"/>
      <c r="K1161" s="2"/>
    </row>
    <row r="1162" spans="1:11">
      <c r="A1162" s="18"/>
      <c r="B1162" s="34"/>
      <c r="C1162" s="28"/>
      <c r="D1162" s="19"/>
      <c r="E1162" s="41"/>
      <c r="F1162" s="69"/>
      <c r="G1162" s="2" t="str">
        <f t="shared" si="11"/>
        <v xml:space="preserve"> </v>
      </c>
      <c r="I1162" s="41"/>
      <c r="J1162" s="20"/>
      <c r="K1162" s="2"/>
    </row>
    <row r="1163" spans="1:11" ht="22.8">
      <c r="A1163" s="18">
        <v>35</v>
      </c>
      <c r="B1163" s="34" t="s">
        <v>395</v>
      </c>
      <c r="C1163" s="28" t="s">
        <v>1</v>
      </c>
      <c r="D1163" s="19" t="s">
        <v>6</v>
      </c>
      <c r="E1163" s="41">
        <v>1</v>
      </c>
      <c r="F1163" s="69"/>
      <c r="G1163" s="2" t="str">
        <f t="shared" si="11"/>
        <v xml:space="preserve"> </v>
      </c>
      <c r="I1163" s="41"/>
      <c r="J1163" s="20"/>
      <c r="K1163" s="2"/>
    </row>
    <row r="1164" spans="1:11">
      <c r="A1164" s="18"/>
      <c r="B1164" s="34"/>
      <c r="C1164" s="28"/>
      <c r="D1164" s="19"/>
      <c r="E1164" s="41"/>
      <c r="F1164" s="69"/>
      <c r="G1164" s="2" t="str">
        <f t="shared" si="11"/>
        <v xml:space="preserve"> </v>
      </c>
      <c r="I1164" s="41"/>
      <c r="J1164" s="20"/>
      <c r="K1164" s="2"/>
    </row>
    <row r="1165" spans="1:11" ht="34.200000000000003">
      <c r="A1165" s="18">
        <v>36</v>
      </c>
      <c r="B1165" s="34" t="s">
        <v>463</v>
      </c>
      <c r="C1165" s="28" t="s">
        <v>1</v>
      </c>
      <c r="D1165" s="19" t="s">
        <v>6</v>
      </c>
      <c r="E1165" s="41">
        <v>1</v>
      </c>
      <c r="F1165" s="69"/>
      <c r="G1165" s="2" t="str">
        <f t="shared" si="11"/>
        <v xml:space="preserve"> </v>
      </c>
      <c r="I1165" s="41"/>
      <c r="J1165" s="20"/>
      <c r="K1165" s="2"/>
    </row>
    <row r="1166" spans="1:11">
      <c r="A1166" s="18"/>
      <c r="B1166" s="34"/>
      <c r="C1166" s="28"/>
      <c r="D1166" s="19"/>
      <c r="E1166" s="41"/>
      <c r="F1166" s="69"/>
      <c r="G1166" s="2" t="str">
        <f t="shared" si="11"/>
        <v xml:space="preserve"> </v>
      </c>
      <c r="I1166" s="41"/>
      <c r="J1166" s="20"/>
      <c r="K1166" s="2"/>
    </row>
    <row r="1167" spans="1:11" ht="22.8">
      <c r="A1167" s="18">
        <v>37</v>
      </c>
      <c r="B1167" s="34" t="s">
        <v>396</v>
      </c>
      <c r="C1167" s="28" t="s">
        <v>1</v>
      </c>
      <c r="D1167" s="19" t="s">
        <v>6</v>
      </c>
      <c r="E1167" s="41">
        <v>1</v>
      </c>
      <c r="F1167" s="69"/>
      <c r="G1167" s="2" t="str">
        <f t="shared" si="11"/>
        <v xml:space="preserve"> </v>
      </c>
      <c r="I1167" s="41"/>
      <c r="J1167" s="20"/>
      <c r="K1167" s="2"/>
    </row>
    <row r="1168" spans="1:11">
      <c r="A1168" s="18"/>
      <c r="B1168" s="34"/>
      <c r="C1168" s="28"/>
      <c r="D1168" s="19"/>
      <c r="E1168" s="41"/>
      <c r="F1168" s="69"/>
      <c r="G1168" s="2" t="str">
        <f t="shared" si="11"/>
        <v xml:space="preserve"> </v>
      </c>
      <c r="I1168" s="41"/>
      <c r="J1168" s="20"/>
      <c r="K1168" s="2"/>
    </row>
    <row r="1169" spans="1:11" ht="22.8">
      <c r="A1169" s="18">
        <v>38</v>
      </c>
      <c r="B1169" s="34" t="s">
        <v>397</v>
      </c>
      <c r="C1169" s="28" t="s">
        <v>1</v>
      </c>
      <c r="D1169" s="19" t="s">
        <v>6</v>
      </c>
      <c r="E1169" s="41">
        <v>1</v>
      </c>
      <c r="F1169" s="69"/>
      <c r="G1169" s="2" t="str">
        <f t="shared" si="11"/>
        <v xml:space="preserve"> </v>
      </c>
      <c r="I1169" s="41"/>
      <c r="J1169" s="20"/>
      <c r="K1169" s="2"/>
    </row>
    <row r="1170" spans="1:11">
      <c r="A1170" s="18"/>
      <c r="B1170" s="34"/>
      <c r="C1170" s="28"/>
      <c r="D1170" s="19"/>
      <c r="E1170" s="41"/>
      <c r="F1170" s="69"/>
      <c r="G1170" s="2" t="str">
        <f t="shared" si="11"/>
        <v xml:space="preserve"> </v>
      </c>
      <c r="I1170" s="41"/>
      <c r="J1170" s="20"/>
      <c r="K1170" s="2"/>
    </row>
    <row r="1171" spans="1:11" ht="22.8">
      <c r="A1171" s="18">
        <v>39</v>
      </c>
      <c r="B1171" s="34" t="s">
        <v>464</v>
      </c>
      <c r="C1171" s="28"/>
      <c r="D1171" s="19"/>
      <c r="E1171" s="41"/>
      <c r="F1171" s="69"/>
      <c r="G1171" s="2" t="str">
        <f t="shared" si="11"/>
        <v xml:space="preserve"> </v>
      </c>
      <c r="I1171" s="41"/>
      <c r="J1171" s="20"/>
      <c r="K1171" s="2"/>
    </row>
    <row r="1172" spans="1:11" ht="37.5" customHeight="1" thickBot="1">
      <c r="A1172" s="18"/>
      <c r="B1172" s="34" t="s">
        <v>465</v>
      </c>
      <c r="C1172" s="28" t="s">
        <v>1</v>
      </c>
      <c r="D1172" s="19" t="s">
        <v>6</v>
      </c>
      <c r="E1172" s="41">
        <v>1</v>
      </c>
      <c r="F1172" s="69"/>
      <c r="G1172" s="2" t="str">
        <f t="shared" si="11"/>
        <v xml:space="preserve"> </v>
      </c>
      <c r="I1172" s="41"/>
      <c r="J1172" s="20"/>
      <c r="K1172" s="2"/>
    </row>
    <row r="1173" spans="1:11" ht="15" customHeight="1" thickTop="1">
      <c r="A1173" s="49"/>
      <c r="B1173" s="50" t="str">
        <f>B22</f>
        <v>4.3.4.3 PREZRAČEVANJE</v>
      </c>
      <c r="C1173" s="51"/>
      <c r="D1173" s="52"/>
      <c r="E1173" s="53"/>
      <c r="F1173" s="54"/>
      <c r="G1173" s="55" t="e">
        <f>G192+G342+G492+G642+G792+G942+SUM(G944:G1172)</f>
        <v>#VALUE!</v>
      </c>
      <c r="I1173" s="42"/>
      <c r="J1173" s="47"/>
      <c r="K1173" s="48"/>
    </row>
    <row r="1174" spans="1:11" ht="15" customHeight="1">
      <c r="A1174" s="43"/>
      <c r="B1174" s="44"/>
      <c r="C1174" s="28" t="s">
        <v>1</v>
      </c>
      <c r="D1174" s="46"/>
      <c r="E1174" s="42"/>
      <c r="F1174" s="47"/>
      <c r="G1174" s="48">
        <f>SUMIF(C25:C1172,C1174,G25:G1172)</f>
        <v>0</v>
      </c>
      <c r="I1174" s="42"/>
      <c r="J1174" s="47"/>
      <c r="K1174" s="48"/>
    </row>
    <row r="1175" spans="1:11" ht="15" customHeight="1">
      <c r="A1175" s="43"/>
      <c r="B1175" s="44"/>
      <c r="C1175" s="28" t="s">
        <v>2</v>
      </c>
      <c r="D1175" s="46"/>
      <c r="E1175" s="42"/>
      <c r="F1175" s="47"/>
      <c r="G1175" s="48">
        <f>SUMIF(C26:C1173,C1175,G26:G1173)</f>
        <v>0</v>
      </c>
      <c r="I1175" s="42"/>
      <c r="J1175" s="47"/>
      <c r="K1175" s="48"/>
    </row>
    <row r="1176" spans="1:11" ht="15" customHeight="1" thickBot="1">
      <c r="A1176" s="56"/>
      <c r="B1176" s="57"/>
      <c r="C1176" s="58" t="s">
        <v>3</v>
      </c>
      <c r="D1176" s="59"/>
      <c r="E1176" s="60"/>
      <c r="F1176" s="61"/>
      <c r="G1176" s="62">
        <f>SUMIF(C27:C1174,C1176,G27:G1174)</f>
        <v>0</v>
      </c>
      <c r="I1176" s="42"/>
      <c r="J1176" s="47"/>
      <c r="K1176" s="48"/>
    </row>
    <row r="1177" spans="1:11" ht="15" customHeight="1" thickTop="1">
      <c r="A1177" s="43"/>
      <c r="B1177" s="44"/>
      <c r="C1177" s="45"/>
      <c r="D1177" s="46"/>
      <c r="E1177" s="42"/>
      <c r="F1177" s="47"/>
      <c r="G1177" s="48"/>
      <c r="I1177" s="42"/>
      <c r="J1177" s="47"/>
      <c r="K1177" s="48"/>
    </row>
  </sheetData>
  <sheetProtection algorithmName="SHA-512" hashValue="vfVXsFY8nd10fdWmXbctRwj2xrqMcEjs1AD3NHTeuk6M7AZy295S2gTvibqsCNyajMjVznNdQI0qUIRnBSzVuQ==" saltValue="6TmNzjHLEgsJnYwZOWX5DQ==" spinCount="100000" sheet="1" objects="1" scenarios="1"/>
  <mergeCells count="2">
    <mergeCell ref="B4:G4"/>
    <mergeCell ref="B22:G22"/>
  </mergeCells>
  <conditionalFormatting sqref="G1173:G1177">
    <cfRule type="cellIs" dxfId="1" priority="6" stopIfTrue="1" operator="equal">
      <formula>0</formula>
    </cfRule>
  </conditionalFormatting>
  <conditionalFormatting sqref="K1173:K1177">
    <cfRule type="cellIs" dxfId="0" priority="1" stopIfTrue="1" operator="equal">
      <formula>0</formula>
    </cfRule>
  </conditionalFormatting>
  <pageMargins left="0.78740157480314965" right="0.11811023622047245" top="0.19685039370078741" bottom="0.39370078740157483" header="0.31496062992125984" footer="0.39370078740157483"/>
  <pageSetup paperSize="9" scale="80" orientation="portrait" verticalDpi="300" r:id="rId1"/>
  <rowBreaks count="1" manualBreakCount="1">
    <brk id="1110" max="16383"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Sheet2!$A$2:$A$4</xm:f>
          </x14:formula1>
          <xm:sqref>C1:C987 C989:C1084 C1179:C1048576 C1086:C1177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sqref="A1:XFD1048576"/>
    </sheetView>
  </sheetViews>
  <sheetFormatPr baseColWidth="10" defaultColWidth="8.88671875" defaultRowHeight="14.4"/>
  <cols>
    <col min="1" max="1" width="10.44140625" customWidth="1"/>
  </cols>
  <sheetData>
    <row r="1" spans="1:1">
      <c r="A1" t="s">
        <v>4</v>
      </c>
    </row>
    <row r="2" spans="1:1">
      <c r="A2" t="s">
        <v>1</v>
      </c>
    </row>
    <row r="3" spans="1:1">
      <c r="A3" t="s">
        <v>2</v>
      </c>
    </row>
    <row r="4" spans="1:1">
      <c r="A4" t="s">
        <v>3</v>
      </c>
    </row>
  </sheetData>
  <sheetProtection algorithmName="SHA-512" hashValue="1ngbouqWaU0j9H73qiOjoOjGUi68r2SxAzsbQxsLLW28kBOgqL9Kh/k7Z8V7j41JmXGmdOXJPXb0G3r+OLP6rg==" saltValue="U8Jod9bN3mZPldZkAkfe/g=="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86718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4.3.4.3 PR</vt:lpstr>
      <vt:lpstr>Sheet2</vt:lpstr>
      <vt:lpstr>Sheet3</vt:lpstr>
      <vt:lpstr>'4.3.4.3 PR'!Área_de_impresión</vt:lpstr>
      <vt:lpstr>'4.3.4.3 PR'!Títulos_a_imprimir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BZ</dc:creator>
  <cp:lastModifiedBy>carlos</cp:lastModifiedBy>
  <cp:lastPrinted>2024-05-02T18:03:36Z</cp:lastPrinted>
  <dcterms:created xsi:type="dcterms:W3CDTF">2024-01-23T14:34:21Z</dcterms:created>
  <dcterms:modified xsi:type="dcterms:W3CDTF">2024-09-06T12:45:33Z</dcterms:modified>
</cp:coreProperties>
</file>